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Other Mechanics\"/>
    </mc:Choice>
  </mc:AlternateContent>
  <xr:revisionPtr revIDLastSave="0" documentId="13_ncr:1_{2878748A-62F3-48FB-9E5C-44BC408C6D4C}" xr6:coauthVersionLast="47" xr6:coauthVersionMax="47" xr10:uidLastSave="{00000000-0000-0000-0000-000000000000}"/>
  <bookViews>
    <workbookView xWindow="0" yWindow="0" windowWidth="16457" windowHeight="17914" xr2:uid="{664BA6B8-043A-4EF3-A83B-BDEF02BD0490}"/>
  </bookViews>
  <sheets>
    <sheet name="Edited" sheetId="7" r:id="rId1"/>
    <sheet name="Original" sheetId="1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2" i="7" l="1"/>
  <c r="C243" i="7" l="1"/>
  <c r="A281" i="7"/>
  <c r="A282" i="7" s="1"/>
  <c r="A283" i="7" s="1"/>
  <c r="A284" i="7" s="1"/>
  <c r="A285" i="7" s="1"/>
  <c r="A286" i="7" s="1"/>
  <c r="A287" i="7" s="1"/>
  <c r="A288" i="7" s="1"/>
  <c r="A3" i="7"/>
  <c r="A4" i="7" s="1"/>
  <c r="A5" i="7" s="1"/>
  <c r="A6" i="7" s="1"/>
  <c r="A7" i="7" s="1"/>
  <c r="A8" i="7" s="1"/>
  <c r="A9" i="7" s="1"/>
  <c r="A10" i="7" s="1"/>
  <c r="A11" i="7" s="1"/>
  <c r="A12" i="7" s="1"/>
  <c r="A13" i="7" s="1"/>
  <c r="A14" i="7" s="1"/>
  <c r="C43" i="1"/>
  <c r="C40" i="1"/>
  <c r="C26" i="1"/>
  <c r="C60" i="1"/>
  <c r="C62" i="1"/>
  <c r="C91" i="1"/>
  <c r="C106" i="1"/>
  <c r="C132" i="1"/>
  <c r="C165" i="1"/>
  <c r="C159" i="1"/>
  <c r="C174" i="1"/>
  <c r="C176" i="1"/>
  <c r="C268" i="1"/>
  <c r="C252" i="1"/>
  <c r="C240" i="1"/>
  <c r="C23" i="1"/>
  <c r="C13" i="1"/>
  <c r="C286" i="7" l="1"/>
  <c r="C282" i="7"/>
  <c r="A15" i="7"/>
  <c r="A16" i="7" s="1"/>
  <c r="A17" i="7" s="1"/>
  <c r="A18" i="7" s="1"/>
  <c r="A19" i="7" s="1"/>
  <c r="A20" i="7" s="1"/>
  <c r="A21" i="7" s="1"/>
  <c r="A22" i="7" s="1"/>
  <c r="A23" i="7" s="1"/>
  <c r="A24" i="7" s="1"/>
  <c r="C23" i="7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C13" i="7" l="1"/>
  <c r="A25" i="7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C43" i="7" l="1"/>
  <c r="A60" i="7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C60" i="7" l="1"/>
  <c r="A93" i="7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A107" i="7" s="1"/>
  <c r="C62" i="7" l="1"/>
  <c r="A108" i="7"/>
  <c r="A109" i="7" s="1"/>
  <c r="A110" i="7" s="1"/>
  <c r="A111" i="7" s="1"/>
  <c r="A112" i="7" s="1"/>
  <c r="A113" i="7" s="1"/>
  <c r="A114" i="7" s="1"/>
  <c r="A115" i="7" s="1"/>
  <c r="A116" i="7" s="1"/>
  <c r="A117" i="7" s="1"/>
  <c r="A118" i="7" s="1"/>
  <c r="A119" i="7" s="1"/>
  <c r="A120" i="7" s="1"/>
  <c r="A121" i="7" s="1"/>
  <c r="A122" i="7" s="1"/>
  <c r="A123" i="7" s="1"/>
  <c r="A124" i="7" s="1"/>
  <c r="A125" i="7" s="1"/>
  <c r="A126" i="7" s="1"/>
  <c r="C91" i="7" l="1"/>
  <c r="C106" i="7"/>
  <c r="A127" i="7"/>
  <c r="A128" i="7" s="1"/>
  <c r="A129" i="7" s="1"/>
  <c r="A130" i="7" s="1"/>
  <c r="A131" i="7" s="1"/>
  <c r="A132" i="7" s="1"/>
  <c r="A133" i="7" s="1"/>
  <c r="A134" i="7" s="1"/>
  <c r="A135" i="7" s="1"/>
  <c r="A136" i="7" s="1"/>
  <c r="A137" i="7" s="1"/>
  <c r="A138" i="7" s="1"/>
  <c r="A139" i="7" s="1"/>
  <c r="A140" i="7" s="1"/>
  <c r="A141" i="7" s="1"/>
  <c r="A142" i="7" s="1"/>
  <c r="A143" i="7" s="1"/>
  <c r="A144" i="7" s="1"/>
  <c r="A145" i="7" s="1"/>
  <c r="A146" i="7" s="1"/>
  <c r="A147" i="7" l="1"/>
  <c r="A148" i="7" s="1"/>
  <c r="A149" i="7" s="1"/>
  <c r="A150" i="7" s="1"/>
  <c r="A151" i="7" s="1"/>
  <c r="A152" i="7" s="1"/>
  <c r="A153" i="7" s="1"/>
  <c r="A154" i="7" s="1"/>
  <c r="A155" i="7" s="1"/>
  <c r="A156" i="7" s="1"/>
  <c r="A157" i="7" s="1"/>
  <c r="A158" i="7" s="1"/>
  <c r="A159" i="7" s="1"/>
  <c r="A160" i="7" s="1"/>
  <c r="A161" i="7" s="1"/>
  <c r="A162" i="7" s="1"/>
  <c r="A163" i="7" s="1"/>
  <c r="A164" i="7" s="1"/>
  <c r="A165" i="7" s="1"/>
  <c r="A166" i="7" s="1"/>
  <c r="A167" i="7" s="1"/>
  <c r="A168" i="7" s="1"/>
  <c r="A169" i="7" s="1"/>
  <c r="A170" i="7" s="1"/>
  <c r="C40" i="7"/>
  <c r="C132" i="7"/>
  <c r="A171" i="7" l="1"/>
  <c r="A172" i="7" s="1"/>
  <c r="A173" i="7" s="1"/>
  <c r="A174" i="7" s="1"/>
  <c r="A175" i="7" s="1"/>
  <c r="A176" i="7" s="1"/>
  <c r="A177" i="7" s="1"/>
  <c r="A178" i="7" s="1"/>
  <c r="A179" i="7" s="1"/>
  <c r="A180" i="7" s="1"/>
  <c r="A181" i="7" s="1"/>
  <c r="A182" i="7" s="1"/>
  <c r="A183" i="7" s="1"/>
  <c r="A184" i="7" s="1"/>
  <c r="A185" i="7" s="1"/>
  <c r="A186" i="7" s="1"/>
  <c r="A187" i="7" s="1"/>
  <c r="A188" i="7" s="1"/>
  <c r="A189" i="7" s="1"/>
  <c r="A190" i="7" s="1"/>
  <c r="A191" i="7" s="1"/>
  <c r="A192" i="7" s="1"/>
  <c r="A193" i="7" s="1"/>
  <c r="A194" i="7" s="1"/>
  <c r="A195" i="7" s="1"/>
  <c r="A196" i="7" s="1"/>
  <c r="A197" i="7" s="1"/>
  <c r="A198" i="7" s="1"/>
  <c r="A199" i="7" s="1"/>
  <c r="A200" i="7" s="1"/>
  <c r="A201" i="7" s="1"/>
  <c r="A202" i="7" s="1"/>
  <c r="C165" i="7"/>
  <c r="C159" i="7"/>
  <c r="A203" i="7" l="1"/>
  <c r="A204" i="7" s="1"/>
  <c r="C268" i="7"/>
  <c r="C252" i="7"/>
  <c r="C174" i="7" l="1"/>
  <c r="A205" i="7"/>
  <c r="A206" i="7" s="1"/>
  <c r="A207" i="7" s="1"/>
  <c r="A208" i="7" s="1"/>
  <c r="A209" i="7" s="1"/>
  <c r="A210" i="7" s="1"/>
  <c r="A211" i="7" s="1"/>
  <c r="A212" i="7" s="1"/>
  <c r="A213" i="7" s="1"/>
  <c r="A214" i="7" s="1"/>
  <c r="A215" i="7" s="1"/>
  <c r="A216" i="7" s="1"/>
  <c r="A217" i="7" s="1"/>
  <c r="A218" i="7" s="1"/>
  <c r="A219" i="7" l="1"/>
  <c r="A220" i="7" s="1"/>
  <c r="A221" i="7" s="1"/>
  <c r="A222" i="7" s="1"/>
  <c r="A223" i="7" s="1"/>
  <c r="A224" i="7" s="1"/>
  <c r="A225" i="7" s="1"/>
  <c r="A226" i="7" s="1"/>
  <c r="A227" i="7" s="1"/>
  <c r="A228" i="7" s="1"/>
  <c r="A229" i="7" s="1"/>
  <c r="A230" i="7" s="1"/>
  <c r="A231" i="7" s="1"/>
  <c r="A232" i="7" s="1"/>
  <c r="A233" i="7" s="1"/>
  <c r="A234" i="7" s="1"/>
  <c r="A235" i="7" s="1"/>
  <c r="A236" i="7" s="1"/>
  <c r="A237" i="7" s="1"/>
  <c r="A238" i="7" s="1"/>
  <c r="A239" i="7" s="1"/>
  <c r="C176" i="7"/>
  <c r="A240" i="7" l="1"/>
  <c r="A241" i="7" s="1"/>
  <c r="A242" i="7" s="1"/>
  <c r="A243" i="7" s="1"/>
  <c r="A244" i="7" s="1"/>
  <c r="A245" i="7" s="1"/>
  <c r="A246" i="7" s="1"/>
  <c r="A247" i="7" s="1"/>
  <c r="A248" i="7" s="1"/>
  <c r="A249" i="7" s="1"/>
  <c r="A250" i="7" s="1"/>
  <c r="A251" i="7" s="1"/>
  <c r="A252" i="7" s="1"/>
  <c r="A253" i="7" s="1"/>
  <c r="A254" i="7" s="1"/>
  <c r="A255" i="7" s="1"/>
  <c r="A256" i="7" s="1"/>
  <c r="A257" i="7" s="1"/>
  <c r="A258" i="7" s="1"/>
  <c r="A259" i="7" s="1"/>
  <c r="A260" i="7" s="1"/>
  <c r="A261" i="7" s="1"/>
  <c r="A262" i="7" s="1"/>
  <c r="A263" i="7" s="1"/>
  <c r="A264" i="7" s="1"/>
  <c r="A265" i="7" s="1"/>
  <c r="A266" i="7" s="1"/>
  <c r="A267" i="7" s="1"/>
  <c r="C26" i="7"/>
  <c r="A268" i="7" l="1"/>
  <c r="A269" i="7" s="1"/>
  <c r="A270" i="7" s="1"/>
  <c r="A271" i="7" s="1"/>
  <c r="C240" i="7"/>
  <c r="A272" i="7" l="1"/>
  <c r="A273" i="7" s="1"/>
  <c r="A274" i="7" s="1"/>
  <c r="A275" i="7" s="1"/>
  <c r="A276" i="7" s="1"/>
  <c r="A277" i="7" s="1"/>
</calcChain>
</file>

<file path=xl/sharedStrings.xml><?xml version="1.0" encoding="utf-8"?>
<sst xmlns="http://schemas.openxmlformats.org/spreadsheetml/2006/main" count="1173" uniqueCount="384">
  <si>
    <t>notes</t>
  </si>
  <si>
    <t>instruction</t>
  </si>
  <si>
    <t>Hex</t>
  </si>
  <si>
    <t>Address</t>
  </si>
  <si>
    <t>1EFF2FE1</t>
  </si>
  <si>
    <t>bx lr</t>
  </si>
  <si>
    <t>000052E3</t>
  </si>
  <si>
    <t>010052E3</t>
  </si>
  <si>
    <t>050051E3</t>
  </si>
  <si>
    <t>011051E2</t>
  </si>
  <si>
    <t>cmp r2, 0x0</t>
  </si>
  <si>
    <t>cmp r2, 0x1</t>
  </si>
  <si>
    <t>mov r4, 0x0</t>
  </si>
  <si>
    <t>add r4, r4, 0x1</t>
  </si>
  <si>
    <t>cmp r4, r5</t>
  </si>
  <si>
    <t>0040A0E3</t>
  </si>
  <si>
    <t>014084E2</t>
  </si>
  <si>
    <t>050054E1</t>
  </si>
  <si>
    <t>0001AD94</t>
  </si>
  <si>
    <t>mov r6, r3</t>
  </si>
  <si>
    <t>movs r5, r2</t>
  </si>
  <si>
    <t>mov r7, r0</t>
  </si>
  <si>
    <t>movne r0, r6</t>
  </si>
  <si>
    <t>movne r1, r2</t>
  </si>
  <si>
    <t>ldrb r2, [r0]</t>
  </si>
  <si>
    <t>ldrb r0, [r6, r4]</t>
  </si>
  <si>
    <t>ldrb r3, [r1]</t>
  </si>
  <si>
    <t>ldrb r2, [r1]</t>
  </si>
  <si>
    <t>ldrb r1, [r1]</t>
  </si>
  <si>
    <t>strd r2, r3, [sp]</t>
  </si>
  <si>
    <t>mov r3, r1</t>
  </si>
  <si>
    <t xml:space="preserve">nop </t>
  </si>
  <si>
    <t>str r0, [sp]</t>
  </si>
  <si>
    <t>ldrb r1, [r0]</t>
  </si>
  <si>
    <t>ldrb r3, [r2]</t>
  </si>
  <si>
    <t>str r1, [sp]</t>
  </si>
  <si>
    <t>mov r1, r4</t>
  </si>
  <si>
    <t>mov r0, r4</t>
  </si>
  <si>
    <t>mov r2, r0</t>
  </si>
  <si>
    <t>mov r0, ip</t>
  </si>
  <si>
    <t>str r3, [sp]</t>
  </si>
  <si>
    <t>mov r1, r0</t>
  </si>
  <si>
    <t>ldrb ip, [r1]</t>
  </si>
  <si>
    <t>stm sp, {r2, ip}</t>
  </si>
  <si>
    <t>stm sp, {r1, r3}</t>
  </si>
  <si>
    <t>FF4F2DE9</t>
  </si>
  <si>
    <t>24D04DE2</t>
  </si>
  <si>
    <t>0360A0E1</t>
  </si>
  <si>
    <t>0250B0E1</t>
  </si>
  <si>
    <t>0070A0E1</t>
  </si>
  <si>
    <t>0090A0E3</t>
  </si>
  <si>
    <t>5C309DE5</t>
  </si>
  <si>
    <t>58A09DE5</t>
  </si>
  <si>
    <t>0980A0E1</t>
  </si>
  <si>
    <t>0600A011</t>
  </si>
  <si>
    <t>0210A011</t>
  </si>
  <si>
    <t>0900000A</t>
  </si>
  <si>
    <t>0020D0E5</t>
  </si>
  <si>
    <t>010080E2</t>
  </si>
  <si>
    <t>070052E3</t>
  </si>
  <si>
    <t>01C08882</t>
  </si>
  <si>
    <t>FF800C82</t>
  </si>
  <si>
    <t>01208932</t>
  </si>
  <si>
    <t>FF900232</t>
  </si>
  <si>
    <t>F5FFFF1A</t>
  </si>
  <si>
    <t>000053E3</t>
  </si>
  <si>
    <t>00B0A0E3</t>
  </si>
  <si>
    <t>D300000A</t>
  </si>
  <si>
    <t>081097E5</t>
  </si>
  <si>
    <t>0020A0E3</t>
  </si>
  <si>
    <t>14008DE2</t>
  </si>
  <si>
    <t>10108DE5</t>
  </si>
  <si>
    <t>1F10A0E3</t>
  </si>
  <si>
    <t>1920CDE5</t>
  </si>
  <si>
    <t>00B0A0E1</t>
  </si>
  <si>
    <t>1A10CDE5</t>
  </si>
  <si>
    <t>273003EB</t>
  </si>
  <si>
    <t>12108DE2</t>
  </si>
  <si>
    <t>11008DE2</t>
  </si>
  <si>
    <t>000058E3</t>
  </si>
  <si>
    <t>FC01CDE1</t>
  </si>
  <si>
    <t>6800000A</t>
  </si>
  <si>
    <t>000055E3</t>
  </si>
  <si>
    <t>0E00009A</t>
  </si>
  <si>
    <t>0400D6E7</t>
  </si>
  <si>
    <t>070050E3</t>
  </si>
  <si>
    <t>0800009A</t>
  </si>
  <si>
    <t>04019AE7</t>
  </si>
  <si>
    <t>1900D0E5</t>
  </si>
  <si>
    <t>1910DDE5</t>
  </si>
  <si>
    <t>0300002A</t>
  </si>
  <si>
    <t>0B00C1E7</t>
  </si>
  <si>
    <t>1900DDE5</t>
  </si>
  <si>
    <t>1900CDE5</t>
  </si>
  <si>
    <t>F0FFFF3A</t>
  </si>
  <si>
    <t>010058E3</t>
  </si>
  <si>
    <t>1E00000A</t>
  </si>
  <si>
    <t>020058E3</t>
  </si>
  <si>
    <t>2B00000A</t>
  </si>
  <si>
    <t>10108DE2</t>
  </si>
  <si>
    <t>020050E3</t>
  </si>
  <si>
    <t>20109D85</t>
  </si>
  <si>
    <t>04108182</t>
  </si>
  <si>
    <t>0A108192</t>
  </si>
  <si>
    <t>010050E3</t>
  </si>
  <si>
    <t>0030D1E5</t>
  </si>
  <si>
    <t>1C109D85</t>
  </si>
  <si>
    <t>000050E3</t>
  </si>
  <si>
    <t>0020D1E5</t>
  </si>
  <si>
    <t>08039FE5</t>
  </si>
  <si>
    <t>0010D1E5</t>
  </si>
  <si>
    <t>F020CDE1</t>
  </si>
  <si>
    <t>08008DE5</t>
  </si>
  <si>
    <t>0130A0E1</t>
  </si>
  <si>
    <t>0C0097E5</t>
  </si>
  <si>
    <t>1020A0E3</t>
  </si>
  <si>
    <t>7E10A0E3</t>
  </si>
  <si>
    <t>45B601EB</t>
  </si>
  <si>
    <t>00F020E3</t>
  </si>
  <si>
    <t>210000EA</t>
  </si>
  <si>
    <t>10008DE2</t>
  </si>
  <si>
    <t>0820A0E3</t>
  </si>
  <si>
    <t>000051E3</t>
  </si>
  <si>
    <t>04108082</t>
  </si>
  <si>
    <t>0A108092</t>
  </si>
  <si>
    <t>C0029FE5</t>
  </si>
  <si>
    <t>00008DE5</t>
  </si>
  <si>
    <t>36B601EB</t>
  </si>
  <si>
    <t>120000EA</t>
  </si>
  <si>
    <t>1920DDE5</t>
  </si>
  <si>
    <t>1C009D85</t>
  </si>
  <si>
    <t>04008082</t>
  </si>
  <si>
    <t>0A008092</t>
  </si>
  <si>
    <t>0010D0E5</t>
  </si>
  <si>
    <t>04208082</t>
  </si>
  <si>
    <t>0A208092</t>
  </si>
  <si>
    <t>70029FE5</t>
  </si>
  <si>
    <t>0030D2E5</t>
  </si>
  <si>
    <t>00108DE5</t>
  </si>
  <si>
    <t>04008DE5</t>
  </si>
  <si>
    <t>0C20A0E3</t>
  </si>
  <si>
    <t>20B601EB</t>
  </si>
  <si>
    <t>28409DE5</t>
  </si>
  <si>
    <t>040097E5</t>
  </si>
  <si>
    <t>0410A0E1</t>
  </si>
  <si>
    <t>DCD601EB</t>
  </si>
  <si>
    <t>960050E3</t>
  </si>
  <si>
    <t>0C00003A</t>
  </si>
  <si>
    <t>0400A0E1</t>
  </si>
  <si>
    <t>0CC097E5</t>
  </si>
  <si>
    <t>2C229FE5</t>
  </si>
  <si>
    <t>0010A0E3</t>
  </si>
  <si>
    <t>F800CDE1</t>
  </si>
  <si>
    <t>04208DE5</t>
  </si>
  <si>
    <t>0130A0E3</t>
  </si>
  <si>
    <t>0020A0E1</t>
  </si>
  <si>
    <t>7110A0E3</t>
  </si>
  <si>
    <t>0C00A0E1</t>
  </si>
  <si>
    <t>00308DE5</t>
  </si>
  <si>
    <t>A1B701EB</t>
  </si>
  <si>
    <t>000059E3</t>
  </si>
  <si>
    <t>3500000A</t>
  </si>
  <si>
    <t>0000A0E3</t>
  </si>
  <si>
    <t>0B00A0E1</t>
  </si>
  <si>
    <t>B12F03EB</t>
  </si>
  <si>
    <t>0F00009A</t>
  </si>
  <si>
    <t>0900002A</t>
  </si>
  <si>
    <t>0010A0E1</t>
  </si>
  <si>
    <t>050050E3</t>
  </si>
  <si>
    <t>0B10C0E7</t>
  </si>
  <si>
    <t>EFFFFF3A</t>
  </si>
  <si>
    <t>010059E3</t>
  </si>
  <si>
    <t>1C00000A</t>
  </si>
  <si>
    <t>020059E3</t>
  </si>
  <si>
    <t>2800000A</t>
  </si>
  <si>
    <t>00C0D1E5</t>
  </si>
  <si>
    <t>40019FE5</t>
  </si>
  <si>
    <t>04108DE8</t>
  </si>
  <si>
    <t>1C20A0E3</t>
  </si>
  <si>
    <t>D4B501EB</t>
  </si>
  <si>
    <t>34D08DE2</t>
  </si>
  <si>
    <t>F08FBDE8</t>
  </si>
  <si>
    <t>1420A0E3</t>
  </si>
  <si>
    <t>00019FE5</t>
  </si>
  <si>
    <t>C6B501EB</t>
  </si>
  <si>
    <t>B4009FE5</t>
  </si>
  <si>
    <t>1820A0E3</t>
  </si>
  <si>
    <t>B1B501EB</t>
  </si>
  <si>
    <t>1900000A</t>
  </si>
  <si>
    <t>80309FE5</t>
  </si>
  <si>
    <t>5820A0E3</t>
  </si>
  <si>
    <t>7D10A0E3</t>
  </si>
  <si>
    <t>A8B501EB</t>
  </si>
  <si>
    <t>64D601EB</t>
  </si>
  <si>
    <t>CCFFFF3A</t>
  </si>
  <si>
    <t>50309FE5</t>
  </si>
  <si>
    <t>0110A0E3</t>
  </si>
  <si>
    <t>0A008DE8</t>
  </si>
  <si>
    <t>08508DE2</t>
  </si>
  <si>
    <t>040885E8</t>
  </si>
  <si>
    <t>2AB701EB</t>
  </si>
  <si>
    <t>BCFFFF0A</t>
  </si>
  <si>
    <t>0C309FE5</t>
  </si>
  <si>
    <t>F04FBDE8</t>
  </si>
  <si>
    <t>5920A0E3</t>
  </si>
  <si>
    <t>8AB501EA</t>
  </si>
  <si>
    <t>0000FFFF</t>
  </si>
  <si>
    <t>02010000</t>
  </si>
  <si>
    <t>mov r8, r9</t>
  </si>
  <si>
    <t>push {r0, r1, r2, r3, r4, r5, r6, r7, r8, r9, r10, r11, lr}</t>
  </si>
  <si>
    <t>mov r11, r0</t>
  </si>
  <si>
    <t>strb r0, [r1, r11]</t>
  </si>
  <si>
    <t>mov r0, r11</t>
  </si>
  <si>
    <t>strb r1, [r0, r11]</t>
  </si>
  <si>
    <t>pop {r4, r5, r6, r7, r8, r9, r10, r11, pc}</t>
  </si>
  <si>
    <t>stm r5, {r2, r11}</t>
  </si>
  <si>
    <t>pop {r4, r5, r6, r7, r8, r9, r10, r11, lr}</t>
  </si>
  <si>
    <t>sub sp, sp, 0x24</t>
  </si>
  <si>
    <t>ldr r10, [sp, 0x58]</t>
  </si>
  <si>
    <t>andhi r8, ip, 0xff</t>
  </si>
  <si>
    <t>andlo r9, r2, 0xff</t>
  </si>
  <si>
    <t>add r0, sp, 0x14</t>
  </si>
  <si>
    <t>str r1, [sp, 0x10]</t>
  </si>
  <si>
    <t>mov r1, 0x1f</t>
  </si>
  <si>
    <t>strb r2, [sp, 0x19]</t>
  </si>
  <si>
    <t>strb r1, [sp, 0x1a]</t>
  </si>
  <si>
    <t>bl 0xe6ebc</t>
  </si>
  <si>
    <t>add r1, sp, 0x12</t>
  </si>
  <si>
    <t>add r0, sp, 0x11</t>
  </si>
  <si>
    <t>strd r0, r1, [sp, 0x1c]</t>
  </si>
  <si>
    <t>bls 0x1ae6c</t>
  </si>
  <si>
    <t>ldrb r0, [r0, 0x19]</t>
  </si>
  <si>
    <t>ldrb r1, [sp, 0x19]</t>
  </si>
  <si>
    <t>bhs 0x1ae6c</t>
  </si>
  <si>
    <t>ldrb r0, [sp, 0x19]</t>
  </si>
  <si>
    <t>strb r0, [sp, 0x19]</t>
  </si>
  <si>
    <t>blo 0x1ae3c</t>
  </si>
  <si>
    <t>add r1, sp, 0x10</t>
  </si>
  <si>
    <t>ldrhi r1, [sp, 0x20]</t>
  </si>
  <si>
    <t>addls r1, r1, 0xa</t>
  </si>
  <si>
    <t>ldrhi r1, [sp, 0x1c]</t>
  </si>
  <si>
    <t>ldr r0, [pc, 0x308]</t>
  </si>
  <si>
    <t>ldr r0, [r7, 0xc]</t>
  </si>
  <si>
    <t>mov r2, 0x10</t>
  </si>
  <si>
    <t>mov r1, 0x7e</t>
  </si>
  <si>
    <t>bl 0x88808</t>
  </si>
  <si>
    <t>add r0, sp, 0x10</t>
  </si>
  <si>
    <t>addls r1, r0, 0xa</t>
  </si>
  <si>
    <t>ldr r0, [pc, 0x2c0]</t>
  </si>
  <si>
    <t>ldrb r2, [sp, 0x19]</t>
  </si>
  <si>
    <t>ldrhi r0, [sp, 0x1c]</t>
  </si>
  <si>
    <t>addls r0, r0, 0xa</t>
  </si>
  <si>
    <t>addls r2, r0, 0xa</t>
  </si>
  <si>
    <t>ldr r0, [pc, 0x270]</t>
  </si>
  <si>
    <t>mov r2, 0xc</t>
  </si>
  <si>
    <t>ldr r4, [sp, 0x28]</t>
  </si>
  <si>
    <t>bl 0x90b08</t>
  </si>
  <si>
    <t>cmp r0, 0x96</t>
  </si>
  <si>
    <t>ldr ip, [r7, 0xc]</t>
  </si>
  <si>
    <t>ldr r2, [pc, 0x22c]</t>
  </si>
  <si>
    <t>mov r1, 0x71</t>
  </si>
  <si>
    <t>bl 0x88e5c</t>
  </si>
  <si>
    <t>beq 0x1b0b4</t>
  </si>
  <si>
    <t>bls 0x1b040</t>
  </si>
  <si>
    <t>blo 0x1b000</t>
  </si>
  <si>
    <t>ldr r0, [pc, 0x140]</t>
  </si>
  <si>
    <t>mov r2, 0x1c</t>
  </si>
  <si>
    <t>add sp, sp, 0x34</t>
  </si>
  <si>
    <t>mov r2, 0x14</t>
  </si>
  <si>
    <t>ldr r0, [pc, 0x100]</t>
  </si>
  <si>
    <t>ldr r0, [pc, 0xb4]</t>
  </si>
  <si>
    <t>mov r2, 0x18</t>
  </si>
  <si>
    <t>ldr r3, [pc, 0x80]</t>
  </si>
  <si>
    <t>mov r2, 0x58</t>
  </si>
  <si>
    <t>mov r1, 0x7d</t>
  </si>
  <si>
    <t>ldr r3, [pc, 0x50]</t>
  </si>
  <si>
    <t>ldr r3, [pc, 0xc]</t>
  </si>
  <si>
    <t>mov r2, 0x59</t>
  </si>
  <si>
    <t>b 0x88808</t>
  </si>
  <si>
    <t>mov r9, 0x0</t>
  </si>
  <si>
    <t>add r0, r0, 0x1</t>
  </si>
  <si>
    <t>cmp r2, 0x7</t>
  </si>
  <si>
    <t>addhi ip, r8, 0x1</t>
  </si>
  <si>
    <t>addlo r2, r9, 0x1</t>
  </si>
  <si>
    <t>subs r1, r1, 0x1</t>
  </si>
  <si>
    <t>cmp r3, 0x0</t>
  </si>
  <si>
    <t>mov r11, 0x0</t>
  </si>
  <si>
    <t>ldr r1, [r7, 0x8]</t>
  </si>
  <si>
    <t>mov r2, 0x0</t>
  </si>
  <si>
    <t>cmp r8, 0x0</t>
  </si>
  <si>
    <t>cmp r5, 0x0</t>
  </si>
  <si>
    <t>cmp r0, 0x7</t>
  </si>
  <si>
    <t>ldr r0, [r10, r4, lr10 0x2]</t>
  </si>
  <si>
    <t>cmp r1, 0x5</t>
  </si>
  <si>
    <t>cmp r8, 0x1</t>
  </si>
  <si>
    <t>cmp r8, 0x2</t>
  </si>
  <si>
    <t>cmp r0, 0x2</t>
  </si>
  <si>
    <t>addhi r1, r1, 0x4</t>
  </si>
  <si>
    <t>cmp r0, 0x1</t>
  </si>
  <si>
    <t>cmp r0, 0x0</t>
  </si>
  <si>
    <t>str r0, [sp, 0x8]</t>
  </si>
  <si>
    <t>mov r2, 0x8</t>
  </si>
  <si>
    <t>cmp r1, 0x0</t>
  </si>
  <si>
    <t>addhi r1, r0, 0x4</t>
  </si>
  <si>
    <t>addhi r0, r0, 0x4</t>
  </si>
  <si>
    <t>addhi r2, r0, 0x4</t>
  </si>
  <si>
    <t>str r0, [sp, 0x4]</t>
  </si>
  <si>
    <t>ldr r0, [r7, 0x4]</t>
  </si>
  <si>
    <t>mov r1, 0x0</t>
  </si>
  <si>
    <t>strd r0, r1, [sp, 0x8]</t>
  </si>
  <si>
    <t>str r2, [sp, 0x4]</t>
  </si>
  <si>
    <t>mov r3, 0x1</t>
  </si>
  <si>
    <t>cmp r9, 0x0</t>
  </si>
  <si>
    <t>mov r0, 0x0</t>
  </si>
  <si>
    <t>cmp r0, 0x5</t>
  </si>
  <si>
    <t>cmp r9, 0x1</t>
  </si>
  <si>
    <t>cmp r9, 0x2</t>
  </si>
  <si>
    <t>mov r1, 0x1</t>
  </si>
  <si>
    <t>add r5, sp, 0x8</t>
  </si>
  <si>
    <t>ldr r3, [sp, 0x5C]</t>
  </si>
  <si>
    <t>Setup</t>
  </si>
  <si>
    <t>if r2 is 0, below loop won't run at all, so unless r11 is 0, it will jump to the return that doesn't print anything</t>
  </si>
  <si>
    <t>Get actual Type Effectiveness - 5 = 0.25, 6 =.5, 7 = 1, 8 = 2, 9 = 4</t>
  </si>
  <si>
    <t>Does r1 loops, adding 1 to r8 if SE and 1 to r9 if NVE every time</t>
  </si>
  <si>
    <t>r8 being non-zero means SE</t>
  </si>
  <si>
    <t>Get affection</t>
  </si>
  <si>
    <t>Set "It’s super effective!" text</t>
  </si>
  <si>
    <t>bl 0x00088808</t>
  </si>
  <si>
    <t>prints said text</t>
  </si>
  <si>
    <t>returns if affection &lt; 150</t>
  </si>
  <si>
    <t>Special stuff for SE hit when affection &gt;= 150</t>
  </si>
  <si>
    <t>r9 being non-zero means NVE</t>
  </si>
  <si>
    <t>r8 = r9 = 0 means neutral</t>
  </si>
  <si>
    <t>Text in file 17 for SE hit with high Affection, "That’s it! I knew you could do it!"</t>
  </si>
  <si>
    <t>Set "It’s not very effective…" text</t>
  </si>
  <si>
    <t>Print "Go for it, [VAR PKNICK(0000)]!"</t>
  </si>
  <si>
    <t>Text File 17</t>
  </si>
  <si>
    <t>ID # of text</t>
  </si>
  <si>
    <t>Print "[VAR TRNAME(0000)] sent out\n[VAR PKNICK(0001)] and [VAR PKNICK(0002)]!"</t>
  </si>
  <si>
    <t>print "[VAR TRNAME(0000)] sent out [VAR PKNICK(0001)],\n[VAR PKNICK(0002)], and [VAR PKNICK(0003)]!"</t>
  </si>
  <si>
    <t>double battle send-out text</t>
  </si>
  <si>
    <t>Single battle send-out text</t>
  </si>
  <si>
    <t>Loop to get values for send-out text</t>
  </si>
  <si>
    <t>Does something if Affection &gt;= 150</t>
  </si>
  <si>
    <t>Probably send-out text of some kind</t>
  </si>
  <si>
    <t>Print "[VAR TRNAME(0000)] and [VAR TRNAME(0001)] issued a challenge!\c"</t>
  </si>
  <si>
    <t>You are challenged by Totem [VAR PKNAME(0000)]!</t>
  </si>
  <si>
    <t>[VAR BD06(0000)][VAR 010E(0000)] [VAR TRNAME(0001)] sent\nout [VAR PKNICK(0002)]!</t>
  </si>
  <si>
    <t>double battle trainer entry text</t>
  </si>
  <si>
    <t>totem battle entry text</t>
  </si>
  <si>
    <t>loop for opponent initial text</t>
  </si>
  <si>
    <t>r3 = 0 if Type Effectiveness text, otherwise we go to initial battle and Pokemon being sent out text</t>
  </si>
  <si>
    <t>Sending out Pokemon</t>
  </si>
  <si>
    <t>skip loop and go straight to opponent entry text</t>
  </si>
  <si>
    <t>Setup for non-Type E stuff</t>
  </si>
  <si>
    <t>addlo r9, r9, 0x1</t>
  </si>
  <si>
    <t>andlo r9, r9, 0xff</t>
  </si>
  <si>
    <t>Extension</t>
  </si>
  <si>
    <t>branch to get correct text</t>
  </si>
  <si>
    <t>2x</t>
  </si>
  <si>
    <t>cmp r2, 0x6</t>
  </si>
  <si>
    <t>moveq r2, 0x58</t>
  </si>
  <si>
    <t>cmp r2, 0x8</t>
  </si>
  <si>
    <t>4x</t>
  </si>
  <si>
    <t>bxhs lr</t>
  </si>
  <si>
    <t>return if SE</t>
  </si>
  <si>
    <t>moveq r2, 0x59</t>
  </si>
  <si>
    <t>0.5x</t>
  </si>
  <si>
    <t>0.25x</t>
  </si>
  <si>
    <t>080052E3</t>
  </si>
  <si>
    <t>5820A003</t>
  </si>
  <si>
    <t>B021DF81</t>
  </si>
  <si>
    <t>1EFF2F21</t>
  </si>
  <si>
    <t>060052E3</t>
  </si>
  <si>
    <t>5920A003</t>
  </si>
  <si>
    <t>B220DF31</t>
  </si>
  <si>
    <t>000DDC78</t>
  </si>
  <si>
    <t>C60A03EB</t>
  </si>
  <si>
    <t>01908932</t>
  </si>
  <si>
    <t>FF900932</t>
  </si>
  <si>
    <t>Get text</t>
  </si>
  <si>
    <t>A90A03EB</t>
  </si>
  <si>
    <t>text lines 385 &amp; 386 in file 17</t>
  </si>
  <si>
    <t>Note I hid most of the function here, as only these 5 out of 272 need editing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</si>
</sst>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</fonts>
  <fills count="2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/>
    <xf numFmtId="0" fontId="2" fillId="0" borderId="0" xfId="0" quotePrefix="1" applyFont="1"/>
    <xf numFmtId="0" fontId="2" fillId="2" borderId="0" xfId="0" applyFont="1" applyFill="1"/>
    <xf numFmtId="0" fontId="2" fillId="2" borderId="0" xfId="0" quotePrefix="1" applyFont="1" applyFill="1"/>
    <xf numFmtId="0" fontId="3" fillId="0" borderId="0" xfId="0" applyFont="1"/>
    <xf numFmtId="0" fontId="2" fillId="3" borderId="0" xfId="0" applyFont="1" applyFill="1"/>
    <xf numFmtId="0" fontId="2" fillId="3" borderId="0" xfId="0" quotePrefix="1" applyFont="1" applyFill="1"/>
    <xf numFmtId="0" fontId="2" fillId="4" borderId="0" xfId="0" applyFont="1" applyFill="1"/>
    <xf numFmtId="0" fontId="2" fillId="4" borderId="0" xfId="0" quotePrefix="1" applyFont="1" applyFill="1"/>
    <xf numFmtId="0" fontId="2" fillId="5" borderId="0" xfId="0" applyFont="1" applyFill="1"/>
    <xf numFmtId="0" fontId="2" fillId="5" borderId="0" xfId="0" quotePrefix="1" applyFont="1" applyFill="1"/>
    <xf numFmtId="0" fontId="1" fillId="0" borderId="0" xfId="0" applyFont="1"/>
    <xf numFmtId="11" fontId="2" fillId="0" borderId="0" xfId="0" applyNumberFormat="1" applyFont="1"/>
    <xf numFmtId="0" fontId="1" fillId="0" borderId="0" xfId="0" applyFont="1" applyAlignment="1">
      <alignment wrapText="1"/>
    </xf>
    <xf numFmtId="0" fontId="2" fillId="3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shrinkToFit="1"/>
    </xf>
    <xf numFmtId="0" fontId="2" fillId="3" borderId="0" xfId="0" applyFont="1" applyFill="1" applyAlignment="1">
      <alignment shrinkToFit="1"/>
    </xf>
    <xf numFmtId="0" fontId="2" fillId="0" borderId="0" xfId="0" applyFont="1" applyAlignment="1">
      <alignment shrinkToFit="1"/>
    </xf>
    <xf numFmtId="0" fontId="2" fillId="2" borderId="0" xfId="0" applyFont="1" applyFill="1" applyAlignment="1">
      <alignment shrinkToFit="1"/>
    </xf>
    <xf numFmtId="0" fontId="2" fillId="2" borderId="0" xfId="0" applyFont="1" applyFill="1" applyAlignment="1">
      <alignment wrapText="1"/>
    </xf>
    <xf numFmtId="0" fontId="3" fillId="2" borderId="0" xfId="0" quotePrefix="1" applyFont="1" applyFill="1" applyAlignment="1">
      <alignment wrapText="1"/>
    </xf>
    <xf numFmtId="0" fontId="2" fillId="4" borderId="0" xfId="0" applyFont="1" applyFill="1" applyAlignment="1">
      <alignment shrinkToFit="1"/>
    </xf>
    <xf numFmtId="0" fontId="2" fillId="4" borderId="0" xfId="0" applyFont="1" applyFill="1" applyAlignment="1">
      <alignment wrapText="1"/>
    </xf>
    <xf numFmtId="0" fontId="2" fillId="6" borderId="0" xfId="0" applyFont="1" applyFill="1"/>
    <xf numFmtId="0" fontId="2" fillId="6" borderId="0" xfId="0" quotePrefix="1" applyFont="1" applyFill="1"/>
    <xf numFmtId="0" fontId="2" fillId="6" borderId="0" xfId="0" applyFont="1" applyFill="1" applyAlignment="1">
      <alignment shrinkToFit="1"/>
    </xf>
    <xf numFmtId="0" fontId="2" fillId="6" borderId="0" xfId="0" applyFont="1" applyFill="1" applyAlignment="1">
      <alignment wrapText="1"/>
    </xf>
    <xf numFmtId="0" fontId="2" fillId="7" borderId="0" xfId="0" applyFont="1" applyFill="1"/>
    <xf numFmtId="0" fontId="2" fillId="7" borderId="0" xfId="0" applyFont="1" applyFill="1" applyAlignment="1">
      <alignment shrinkToFit="1"/>
    </xf>
    <xf numFmtId="0" fontId="2" fillId="7" borderId="0" xfId="0" applyFont="1" applyFill="1" applyAlignment="1">
      <alignment wrapText="1"/>
    </xf>
    <xf numFmtId="0" fontId="2" fillId="7" borderId="0" xfId="0" quotePrefix="1" applyFont="1" applyFill="1"/>
    <xf numFmtId="0" fontId="2" fillId="8" borderId="0" xfId="0" applyFont="1" applyFill="1"/>
    <xf numFmtId="0" fontId="2" fillId="8" borderId="0" xfId="0" applyFont="1" applyFill="1" applyAlignment="1">
      <alignment shrinkToFit="1"/>
    </xf>
    <xf numFmtId="0" fontId="2" fillId="8" borderId="0" xfId="0" applyFont="1" applyFill="1" applyAlignment="1">
      <alignment wrapText="1"/>
    </xf>
    <xf numFmtId="0" fontId="2" fillId="8" borderId="0" xfId="0" quotePrefix="1" applyFont="1" applyFill="1"/>
    <xf numFmtId="0" fontId="2" fillId="9" borderId="0" xfId="0" applyFont="1" applyFill="1"/>
    <xf numFmtId="0" fontId="2" fillId="9" borderId="0" xfId="0" applyFont="1" applyFill="1" applyAlignment="1">
      <alignment shrinkToFit="1"/>
    </xf>
    <xf numFmtId="0" fontId="2" fillId="9" borderId="0" xfId="0" applyFont="1" applyFill="1" applyAlignment="1">
      <alignment wrapText="1"/>
    </xf>
    <xf numFmtId="0" fontId="2" fillId="9" borderId="0" xfId="0" quotePrefix="1" applyFont="1" applyFill="1"/>
    <xf numFmtId="0" fontId="2" fillId="10" borderId="0" xfId="0" applyFont="1" applyFill="1"/>
    <xf numFmtId="0" fontId="2" fillId="10" borderId="0" xfId="0" quotePrefix="1" applyFont="1" applyFill="1"/>
    <xf numFmtId="0" fontId="2" fillId="10" borderId="0" xfId="0" applyFont="1" applyFill="1" applyAlignment="1">
      <alignment shrinkToFit="1"/>
    </xf>
    <xf numFmtId="0" fontId="2" fillId="10" borderId="0" xfId="0" applyFont="1" applyFill="1" applyAlignment="1">
      <alignment wrapText="1"/>
    </xf>
    <xf numFmtId="0" fontId="2" fillId="11" borderId="0" xfId="0" applyFont="1" applyFill="1"/>
    <xf numFmtId="0" fontId="2" fillId="11" borderId="0" xfId="0" applyFont="1" applyFill="1" applyAlignment="1">
      <alignment shrinkToFit="1"/>
    </xf>
    <xf numFmtId="0" fontId="2" fillId="11" borderId="0" xfId="0" applyFont="1" applyFill="1" applyAlignment="1">
      <alignment wrapText="1"/>
    </xf>
    <xf numFmtId="0" fontId="2" fillId="11" borderId="0" xfId="0" quotePrefix="1" applyFont="1" applyFill="1"/>
    <xf numFmtId="0" fontId="2" fillId="12" borderId="0" xfId="0" applyFont="1" applyFill="1"/>
    <xf numFmtId="0" fontId="2" fillId="12" borderId="0" xfId="0" applyFont="1" applyFill="1" applyAlignment="1">
      <alignment shrinkToFit="1"/>
    </xf>
    <xf numFmtId="0" fontId="2" fillId="12" borderId="0" xfId="0" applyFont="1" applyFill="1" applyAlignment="1">
      <alignment wrapText="1"/>
    </xf>
    <xf numFmtId="0" fontId="2" fillId="12" borderId="0" xfId="0" quotePrefix="1" applyFont="1" applyFill="1"/>
    <xf numFmtId="0" fontId="2" fillId="13" borderId="0" xfId="0" applyFont="1" applyFill="1"/>
    <xf numFmtId="0" fontId="2" fillId="13" borderId="0" xfId="0" applyFont="1" applyFill="1" applyAlignment="1">
      <alignment shrinkToFit="1"/>
    </xf>
    <xf numFmtId="0" fontId="2" fillId="13" borderId="0" xfId="0" applyFont="1" applyFill="1" applyAlignment="1">
      <alignment wrapText="1"/>
    </xf>
    <xf numFmtId="0" fontId="2" fillId="13" borderId="0" xfId="0" quotePrefix="1" applyFont="1" applyFill="1"/>
    <xf numFmtId="0" fontId="2" fillId="14" borderId="0" xfId="0" applyFont="1" applyFill="1"/>
    <xf numFmtId="0" fontId="2" fillId="14" borderId="0" xfId="0" quotePrefix="1" applyFont="1" applyFill="1"/>
    <xf numFmtId="0" fontId="2" fillId="14" borderId="0" xfId="0" applyFont="1" applyFill="1" applyAlignment="1">
      <alignment shrinkToFit="1"/>
    </xf>
    <xf numFmtId="0" fontId="2" fillId="14" borderId="0" xfId="0" applyFont="1" applyFill="1" applyAlignment="1">
      <alignment wrapText="1"/>
    </xf>
    <xf numFmtId="0" fontId="2" fillId="15" borderId="0" xfId="0" applyFont="1" applyFill="1"/>
    <xf numFmtId="0" fontId="2" fillId="15" borderId="0" xfId="0" applyFont="1" applyFill="1" applyAlignment="1">
      <alignment shrinkToFit="1"/>
    </xf>
    <xf numFmtId="0" fontId="2" fillId="15" borderId="0" xfId="0" applyFont="1" applyFill="1" applyAlignment="1">
      <alignment wrapText="1"/>
    </xf>
    <xf numFmtId="0" fontId="2" fillId="15" borderId="0" xfId="0" quotePrefix="1" applyFont="1" applyFill="1"/>
    <xf numFmtId="0" fontId="2" fillId="5" borderId="0" xfId="0" applyFont="1" applyFill="1" applyAlignment="1">
      <alignment shrinkToFit="1"/>
    </xf>
    <xf numFmtId="0" fontId="2" fillId="5" borderId="0" xfId="0" applyFont="1" applyFill="1" applyAlignment="1">
      <alignment wrapText="1"/>
    </xf>
    <xf numFmtId="0" fontId="2" fillId="16" borderId="0" xfId="0" applyFont="1" applyFill="1"/>
    <xf numFmtId="0" fontId="2" fillId="16" borderId="0" xfId="0" applyFont="1" applyFill="1" applyAlignment="1">
      <alignment shrinkToFit="1"/>
    </xf>
    <xf numFmtId="0" fontId="2" fillId="16" borderId="0" xfId="0" applyFont="1" applyFill="1" applyAlignment="1">
      <alignment wrapText="1"/>
    </xf>
    <xf numFmtId="0" fontId="2" fillId="16" borderId="0" xfId="0" quotePrefix="1" applyFont="1" applyFill="1"/>
    <xf numFmtId="0" fontId="2" fillId="17" borderId="0" xfId="0" applyFont="1" applyFill="1"/>
    <xf numFmtId="0" fontId="2" fillId="17" borderId="0" xfId="0" applyFont="1" applyFill="1" applyAlignment="1">
      <alignment shrinkToFit="1"/>
    </xf>
    <xf numFmtId="0" fontId="2" fillId="17" borderId="0" xfId="0" applyFont="1" applyFill="1" applyAlignment="1">
      <alignment wrapText="1"/>
    </xf>
    <xf numFmtId="0" fontId="2" fillId="17" borderId="0" xfId="0" quotePrefix="1" applyFont="1" applyFill="1"/>
    <xf numFmtId="0" fontId="2" fillId="18" borderId="0" xfId="0" applyFont="1" applyFill="1"/>
    <xf numFmtId="0" fontId="2" fillId="18" borderId="0" xfId="0" applyFont="1" applyFill="1" applyAlignment="1">
      <alignment shrinkToFit="1"/>
    </xf>
    <xf numFmtId="0" fontId="2" fillId="18" borderId="0" xfId="0" applyFont="1" applyFill="1" applyAlignment="1">
      <alignment wrapText="1"/>
    </xf>
    <xf numFmtId="0" fontId="2" fillId="18" borderId="0" xfId="0" quotePrefix="1" applyFont="1" applyFill="1"/>
    <xf numFmtId="0" fontId="2" fillId="19" borderId="0" xfId="0" applyFont="1" applyFill="1"/>
    <xf numFmtId="0" fontId="2" fillId="19" borderId="0" xfId="0" quotePrefix="1" applyFont="1" applyFill="1"/>
    <xf numFmtId="0" fontId="2" fillId="19" borderId="0" xfId="0" applyFont="1" applyFill="1" applyAlignment="1">
      <alignment shrinkToFit="1"/>
    </xf>
    <xf numFmtId="0" fontId="2" fillId="19" borderId="0" xfId="0" applyFont="1" applyFill="1" applyAlignment="1">
      <alignment wrapText="1"/>
    </xf>
    <xf numFmtId="0" fontId="2" fillId="20" borderId="0" xfId="0" applyFont="1" applyFill="1"/>
    <xf numFmtId="0" fontId="2" fillId="20" borderId="0" xfId="0" quotePrefix="1" applyFont="1" applyFill="1"/>
    <xf numFmtId="0" fontId="2" fillId="20" borderId="0" xfId="0" applyFont="1" applyFill="1" applyAlignment="1">
      <alignment shrinkToFit="1"/>
    </xf>
    <xf numFmtId="0" fontId="2" fillId="20" borderId="0" xfId="0" applyFont="1" applyFill="1" applyAlignment="1">
      <alignment wrapText="1"/>
    </xf>
    <xf numFmtId="0" fontId="2" fillId="21" borderId="0" xfId="0" applyFont="1" applyFill="1"/>
    <xf numFmtId="0" fontId="2" fillId="21" borderId="0" xfId="0" quotePrefix="1" applyFont="1" applyFill="1"/>
    <xf numFmtId="0" fontId="2" fillId="21" borderId="0" xfId="0" applyFont="1" applyFill="1" applyAlignment="1">
      <alignment shrinkToFit="1"/>
    </xf>
    <xf numFmtId="0" fontId="2" fillId="21" borderId="0" xfId="0" applyFont="1" applyFill="1" applyAlignment="1">
      <alignment wrapText="1"/>
    </xf>
    <xf numFmtId="0" fontId="2" fillId="22" borderId="0" xfId="0" applyFont="1" applyFill="1"/>
    <xf numFmtId="0" fontId="2" fillId="22" borderId="0" xfId="0" quotePrefix="1" applyFont="1" applyFill="1"/>
    <xf numFmtId="0" fontId="2" fillId="22" borderId="0" xfId="0" applyFont="1" applyFill="1" applyAlignment="1">
      <alignment shrinkToFit="1"/>
    </xf>
    <xf numFmtId="0" fontId="2" fillId="2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36A56-601A-4317-92EB-788D775AA6F6}">
  <dimension ref="A1:F325"/>
  <sheetViews>
    <sheetView tabSelected="1" zoomScaleNormal="100" workbookViewId="0">
      <pane ySplit="1" topLeftCell="A20" activePane="bottomLeft" state="frozen"/>
      <selection pane="bottomLeft" activeCell="A273" sqref="A273"/>
    </sheetView>
  </sheetViews>
  <sheetFormatPr defaultColWidth="9.2109375" defaultRowHeight="15.9"/>
  <cols>
    <col min="1" max="1" width="10.85546875" style="1" customWidth="1"/>
    <col min="2" max="2" width="10.0703125" style="1" bestFit="1" customWidth="1"/>
    <col min="3" max="3" width="44.35546875" style="19" customWidth="1"/>
    <col min="4" max="4" width="52.78515625" style="16" customWidth="1"/>
    <col min="5" max="8" width="9.2109375" style="1"/>
    <col min="9" max="11" width="2.28515625" style="1" bestFit="1" customWidth="1"/>
    <col min="12" max="16384" width="9.2109375" style="1"/>
  </cols>
  <sheetData>
    <row r="1" spans="1:6">
      <c r="A1" s="12" t="s">
        <v>3</v>
      </c>
      <c r="B1" s="12" t="s">
        <v>2</v>
      </c>
      <c r="C1" s="17" t="s">
        <v>1</v>
      </c>
      <c r="D1" s="14" t="s">
        <v>0</v>
      </c>
    </row>
    <row r="2" spans="1:6" hidden="1">
      <c r="A2" s="7" t="s">
        <v>18</v>
      </c>
      <c r="B2" s="6" t="s">
        <v>45</v>
      </c>
      <c r="C2" s="18" t="s">
        <v>209</v>
      </c>
      <c r="D2" s="15"/>
    </row>
    <row r="3" spans="1:6" hidden="1">
      <c r="A3" s="6" t="str">
        <f t="shared" ref="A3:A66" si="0">DEC2HEX(HEX2DEC(A2)+4,8)</f>
        <v>0001AD98</v>
      </c>
      <c r="B3" s="6" t="s">
        <v>46</v>
      </c>
      <c r="C3" s="18" t="s">
        <v>217</v>
      </c>
      <c r="D3" s="15" t="s">
        <v>320</v>
      </c>
    </row>
    <row r="4" spans="1:6" hidden="1">
      <c r="A4" s="6" t="str">
        <f t="shared" si="0"/>
        <v>0001AD9C</v>
      </c>
      <c r="B4" s="7" t="s">
        <v>47</v>
      </c>
      <c r="C4" s="18" t="s">
        <v>19</v>
      </c>
      <c r="D4" s="15"/>
    </row>
    <row r="5" spans="1:6" hidden="1">
      <c r="A5" s="6" t="str">
        <f t="shared" si="0"/>
        <v>0001ADA0</v>
      </c>
      <c r="B5" s="7" t="s">
        <v>48</v>
      </c>
      <c r="C5" s="18" t="s">
        <v>20</v>
      </c>
      <c r="D5" s="15"/>
    </row>
    <row r="6" spans="1:6" hidden="1">
      <c r="A6" s="6" t="str">
        <f t="shared" si="0"/>
        <v>0001ADA4</v>
      </c>
      <c r="B6" s="7" t="s">
        <v>49</v>
      </c>
      <c r="C6" s="18" t="s">
        <v>21</v>
      </c>
      <c r="D6" s="15"/>
    </row>
    <row r="7" spans="1:6" hidden="1">
      <c r="A7" s="6" t="str">
        <f t="shared" si="0"/>
        <v>0001ADA8</v>
      </c>
      <c r="B7" s="7" t="s">
        <v>50</v>
      </c>
      <c r="C7" s="18" t="s">
        <v>279</v>
      </c>
      <c r="D7" s="15"/>
      <c r="E7" s="5"/>
      <c r="F7" s="5"/>
    </row>
    <row r="8" spans="1:6" hidden="1">
      <c r="A8" s="6" t="str">
        <f t="shared" si="0"/>
        <v>0001ADAC</v>
      </c>
      <c r="B8" s="6" t="s">
        <v>51</v>
      </c>
      <c r="C8" s="18" t="s">
        <v>319</v>
      </c>
      <c r="D8" s="15"/>
      <c r="E8" s="5"/>
      <c r="F8" s="5"/>
    </row>
    <row r="9" spans="1:6" hidden="1">
      <c r="A9" s="6" t="str">
        <f t="shared" si="0"/>
        <v>0001ADB0</v>
      </c>
      <c r="B9" s="6" t="s">
        <v>52</v>
      </c>
      <c r="C9" s="18" t="s">
        <v>218</v>
      </c>
      <c r="D9" s="15"/>
      <c r="E9" s="5"/>
      <c r="F9" s="5"/>
    </row>
    <row r="10" spans="1:6" hidden="1">
      <c r="A10" s="6" t="str">
        <f t="shared" si="0"/>
        <v>0001ADB4</v>
      </c>
      <c r="B10" s="7" t="s">
        <v>53</v>
      </c>
      <c r="C10" s="18" t="s">
        <v>208</v>
      </c>
      <c r="D10" s="15"/>
      <c r="E10" s="5"/>
      <c r="F10" s="5"/>
    </row>
    <row r="11" spans="1:6" hidden="1">
      <c r="A11" s="6" t="str">
        <f t="shared" si="0"/>
        <v>0001ADB8</v>
      </c>
      <c r="B11" s="6" t="s">
        <v>54</v>
      </c>
      <c r="C11" s="18" t="s">
        <v>22</v>
      </c>
      <c r="D11" s="15"/>
      <c r="F11" s="5"/>
    </row>
    <row r="12" spans="1:6" hidden="1">
      <c r="A12" s="6" t="str">
        <f t="shared" si="0"/>
        <v>0001ADBC</v>
      </c>
      <c r="B12" s="7" t="s">
        <v>55</v>
      </c>
      <c r="C12" s="18" t="s">
        <v>23</v>
      </c>
      <c r="D12" s="15"/>
      <c r="E12" s="5"/>
      <c r="F12" s="5"/>
    </row>
    <row r="13" spans="1:6" ht="47.6" hidden="1">
      <c r="A13" s="6" t="str">
        <f t="shared" si="0"/>
        <v>0001ADC0</v>
      </c>
      <c r="B13" s="7" t="s">
        <v>56</v>
      </c>
      <c r="C13" s="18" t="str">
        <f>_xlfn.CONCAT("beq 0x",A24)</f>
        <v>beq 0x0001ADEC</v>
      </c>
      <c r="D13" s="15" t="s">
        <v>321</v>
      </c>
    </row>
    <row r="14" spans="1:6" ht="31.75" hidden="1">
      <c r="A14" s="3" t="str">
        <f t="shared" si="0"/>
        <v>0001ADC4</v>
      </c>
      <c r="B14" s="4" t="s">
        <v>57</v>
      </c>
      <c r="C14" s="20" t="s">
        <v>24</v>
      </c>
      <c r="D14" s="21" t="s">
        <v>322</v>
      </c>
    </row>
    <row r="15" spans="1:6" ht="31.75" hidden="1">
      <c r="A15" s="3" t="str">
        <f t="shared" si="0"/>
        <v>0001ADC8</v>
      </c>
      <c r="B15" s="4" t="s">
        <v>58</v>
      </c>
      <c r="C15" s="20" t="s">
        <v>280</v>
      </c>
      <c r="D15" s="21" t="s">
        <v>323</v>
      </c>
    </row>
    <row r="16" spans="1:6" hidden="1">
      <c r="A16" s="3" t="str">
        <f t="shared" si="0"/>
        <v>0001ADCC</v>
      </c>
      <c r="B16" s="4" t="s">
        <v>59</v>
      </c>
      <c r="C16" s="20" t="s">
        <v>281</v>
      </c>
      <c r="D16" s="21"/>
    </row>
    <row r="17" spans="1:4" hidden="1">
      <c r="A17" s="3" t="str">
        <f t="shared" si="0"/>
        <v>0001ADD0</v>
      </c>
      <c r="B17" s="4" t="s">
        <v>60</v>
      </c>
      <c r="C17" s="20" t="s">
        <v>282</v>
      </c>
      <c r="D17" s="21"/>
    </row>
    <row r="18" spans="1:4" hidden="1">
      <c r="A18" s="3" t="str">
        <f t="shared" si="0"/>
        <v>0001ADD4</v>
      </c>
      <c r="B18" s="3" t="s">
        <v>61</v>
      </c>
      <c r="C18" s="20" t="s">
        <v>219</v>
      </c>
      <c r="D18" s="22"/>
    </row>
    <row r="19" spans="1:4" hidden="1">
      <c r="A19" s="3" t="str">
        <f t="shared" si="0"/>
        <v>0001ADD8</v>
      </c>
      <c r="B19" s="4" t="s">
        <v>59</v>
      </c>
      <c r="C19" s="20" t="s">
        <v>281</v>
      </c>
      <c r="D19" s="21"/>
    </row>
    <row r="20" spans="1:4" ht="31.75">
      <c r="A20" s="3" t="str">
        <f t="shared" si="0"/>
        <v>0001ADDC</v>
      </c>
      <c r="B20" s="4" t="s">
        <v>378</v>
      </c>
      <c r="C20" s="20" t="s">
        <v>355</v>
      </c>
      <c r="D20" s="21" t="s">
        <v>383</v>
      </c>
    </row>
    <row r="21" spans="1:4">
      <c r="A21" s="3" t="str">
        <f t="shared" si="0"/>
        <v>0001ADE0</v>
      </c>
      <c r="B21" s="3" t="s">
        <v>379</v>
      </c>
      <c r="C21" s="20" t="s">
        <v>356</v>
      </c>
      <c r="D21" s="21"/>
    </row>
    <row r="22" spans="1:4" hidden="1">
      <c r="A22" s="3" t="str">
        <f t="shared" si="0"/>
        <v>0001ADE4</v>
      </c>
      <c r="B22" s="4" t="s">
        <v>9</v>
      </c>
      <c r="C22" s="20" t="s">
        <v>284</v>
      </c>
      <c r="D22" s="21"/>
    </row>
    <row r="23" spans="1:4" hidden="1">
      <c r="A23" s="3" t="str">
        <f t="shared" si="0"/>
        <v>0001ADE8</v>
      </c>
      <c r="B23" s="3" t="s">
        <v>64</v>
      </c>
      <c r="C23" s="20" t="str">
        <f>_xlfn.CONCAT("bne 0x",A14)</f>
        <v>bne 0x0001ADC4</v>
      </c>
      <c r="D23" s="21"/>
    </row>
    <row r="24" spans="1:4" ht="47.6" hidden="1">
      <c r="A24" s="8" t="str">
        <f t="shared" si="0"/>
        <v>0001ADEC</v>
      </c>
      <c r="B24" s="9" t="s">
        <v>65</v>
      </c>
      <c r="C24" s="23" t="s">
        <v>285</v>
      </c>
      <c r="D24" s="24" t="s">
        <v>351</v>
      </c>
    </row>
    <row r="25" spans="1:4" hidden="1">
      <c r="A25" s="8" t="str">
        <f t="shared" si="0"/>
        <v>0001ADF0</v>
      </c>
      <c r="B25" s="8" t="s">
        <v>66</v>
      </c>
      <c r="C25" s="23" t="s">
        <v>286</v>
      </c>
      <c r="D25" s="24"/>
    </row>
    <row r="26" spans="1:4" hidden="1">
      <c r="A26" s="8" t="str">
        <f t="shared" si="0"/>
        <v>0001ADF4</v>
      </c>
      <c r="B26" s="9" t="s">
        <v>67</v>
      </c>
      <c r="C26" s="23" t="str">
        <f>_xlfn.CONCAT("beq 0x",A239)</f>
        <v>beq 0x0001B148</v>
      </c>
      <c r="D26" s="24"/>
    </row>
    <row r="27" spans="1:4" hidden="1">
      <c r="A27" s="91" t="str">
        <f t="shared" si="0"/>
        <v>0001ADF8</v>
      </c>
      <c r="B27" s="92" t="s">
        <v>68</v>
      </c>
      <c r="C27" s="93" t="s">
        <v>287</v>
      </c>
      <c r="D27" s="94" t="s">
        <v>354</v>
      </c>
    </row>
    <row r="28" spans="1:4" hidden="1">
      <c r="A28" s="91" t="str">
        <f t="shared" si="0"/>
        <v>0001ADFC</v>
      </c>
      <c r="B28" s="91" t="s">
        <v>69</v>
      </c>
      <c r="C28" s="93" t="s">
        <v>288</v>
      </c>
      <c r="D28" s="94"/>
    </row>
    <row r="29" spans="1:4" hidden="1">
      <c r="A29" s="91" t="str">
        <f t="shared" si="0"/>
        <v>0001AE00</v>
      </c>
      <c r="B29" s="91" t="s">
        <v>70</v>
      </c>
      <c r="C29" s="93" t="s">
        <v>221</v>
      </c>
      <c r="D29" s="94"/>
    </row>
    <row r="30" spans="1:4" hidden="1">
      <c r="A30" s="91" t="str">
        <f t="shared" si="0"/>
        <v>0001AE04</v>
      </c>
      <c r="B30" s="92" t="s">
        <v>71</v>
      </c>
      <c r="C30" s="93" t="s">
        <v>222</v>
      </c>
      <c r="D30" s="94"/>
    </row>
    <row r="31" spans="1:4" hidden="1">
      <c r="A31" s="91" t="str">
        <f t="shared" si="0"/>
        <v>0001AE08</v>
      </c>
      <c r="B31" s="91" t="s">
        <v>72</v>
      </c>
      <c r="C31" s="93" t="s">
        <v>223</v>
      </c>
      <c r="D31" s="94"/>
    </row>
    <row r="32" spans="1:4" hidden="1">
      <c r="A32" s="91" t="str">
        <f t="shared" si="0"/>
        <v>0001AE0C</v>
      </c>
      <c r="B32" s="91" t="s">
        <v>73</v>
      </c>
      <c r="C32" s="93" t="s">
        <v>224</v>
      </c>
      <c r="D32" s="94"/>
    </row>
    <row r="33" spans="1:4" hidden="1">
      <c r="A33" s="91" t="str">
        <f t="shared" si="0"/>
        <v>0001AE10</v>
      </c>
      <c r="B33" s="92" t="s">
        <v>74</v>
      </c>
      <c r="C33" s="93" t="s">
        <v>210</v>
      </c>
      <c r="D33" s="94"/>
    </row>
    <row r="34" spans="1:4" hidden="1">
      <c r="A34" s="91" t="str">
        <f t="shared" si="0"/>
        <v>0001AE14</v>
      </c>
      <c r="B34" s="92" t="s">
        <v>75</v>
      </c>
      <c r="C34" s="93" t="s">
        <v>225</v>
      </c>
      <c r="D34" s="94"/>
    </row>
    <row r="35" spans="1:4" hidden="1">
      <c r="A35" s="91" t="str">
        <f t="shared" si="0"/>
        <v>0001AE18</v>
      </c>
      <c r="B35" s="92" t="s">
        <v>76</v>
      </c>
      <c r="C35" s="93" t="s">
        <v>226</v>
      </c>
      <c r="D35" s="94"/>
    </row>
    <row r="36" spans="1:4" hidden="1">
      <c r="A36" s="91" t="str">
        <f t="shared" si="0"/>
        <v>0001AE1C</v>
      </c>
      <c r="B36" s="91" t="s">
        <v>77</v>
      </c>
      <c r="C36" s="93" t="s">
        <v>227</v>
      </c>
      <c r="D36" s="94"/>
    </row>
    <row r="37" spans="1:4" hidden="1">
      <c r="A37" s="91" t="str">
        <f t="shared" si="0"/>
        <v>0001AE20</v>
      </c>
      <c r="B37" s="91" t="s">
        <v>78</v>
      </c>
      <c r="C37" s="93" t="s">
        <v>228</v>
      </c>
      <c r="D37" s="94"/>
    </row>
    <row r="38" spans="1:4" hidden="1">
      <c r="A38" s="83" t="str">
        <f t="shared" si="0"/>
        <v>0001AE24</v>
      </c>
      <c r="B38" s="84" t="s">
        <v>79</v>
      </c>
      <c r="C38" s="85" t="s">
        <v>289</v>
      </c>
      <c r="D38" s="86" t="s">
        <v>352</v>
      </c>
    </row>
    <row r="39" spans="1:4" hidden="1">
      <c r="A39" s="83" t="str">
        <f t="shared" si="0"/>
        <v>0001AE28</v>
      </c>
      <c r="B39" s="84" t="s">
        <v>80</v>
      </c>
      <c r="C39" s="85" t="s">
        <v>229</v>
      </c>
      <c r="D39" s="86"/>
    </row>
    <row r="40" spans="1:4" hidden="1">
      <c r="A40" s="83" t="str">
        <f t="shared" si="0"/>
        <v>0001AE2C</v>
      </c>
      <c r="B40" s="84" t="s">
        <v>81</v>
      </c>
      <c r="C40" s="85" t="str">
        <f>_xlfn.CONCAT("beq 0x",A146)</f>
        <v>beq 0x0001AFD4</v>
      </c>
      <c r="D40" s="86"/>
    </row>
    <row r="41" spans="1:4" hidden="1">
      <c r="A41" s="87" t="str">
        <f t="shared" si="0"/>
        <v>0001AE30</v>
      </c>
      <c r="B41" s="88" t="s">
        <v>82</v>
      </c>
      <c r="C41" s="89" t="s">
        <v>290</v>
      </c>
      <c r="D41" s="90"/>
    </row>
    <row r="42" spans="1:4" hidden="1">
      <c r="A42" s="87" t="str">
        <f t="shared" si="0"/>
        <v>0001AE34</v>
      </c>
      <c r="B42" s="87" t="s">
        <v>15</v>
      </c>
      <c r="C42" s="89" t="s">
        <v>12</v>
      </c>
      <c r="D42" s="90"/>
    </row>
    <row r="43" spans="1:4" ht="31.75" hidden="1">
      <c r="A43" s="87" t="str">
        <f t="shared" si="0"/>
        <v>0001AE38</v>
      </c>
      <c r="B43" s="87" t="s">
        <v>83</v>
      </c>
      <c r="C43" s="89" t="str">
        <f>_xlfn.CONCAT("bls 0x",A59)</f>
        <v>bls 0x0001AE78</v>
      </c>
      <c r="D43" s="90" t="s">
        <v>353</v>
      </c>
    </row>
    <row r="44" spans="1:4" hidden="1">
      <c r="A44" s="45" t="str">
        <f t="shared" si="0"/>
        <v>0001AE3C</v>
      </c>
      <c r="B44" s="48" t="s">
        <v>84</v>
      </c>
      <c r="C44" s="46" t="s">
        <v>25</v>
      </c>
      <c r="D44" s="47" t="s">
        <v>350</v>
      </c>
    </row>
    <row r="45" spans="1:4" hidden="1">
      <c r="A45" s="45" t="str">
        <f t="shared" si="0"/>
        <v>0001AE40</v>
      </c>
      <c r="B45" s="48" t="s">
        <v>85</v>
      </c>
      <c r="C45" s="46" t="s">
        <v>291</v>
      </c>
      <c r="D45" s="47"/>
    </row>
    <row r="46" spans="1:4" hidden="1">
      <c r="A46" s="45" t="str">
        <f t="shared" si="0"/>
        <v>0001AE44</v>
      </c>
      <c r="B46" s="48" t="s">
        <v>86</v>
      </c>
      <c r="C46" s="46" t="s">
        <v>230</v>
      </c>
      <c r="D46" s="47"/>
    </row>
    <row r="47" spans="1:4" hidden="1">
      <c r="A47" s="45" t="str">
        <f t="shared" si="0"/>
        <v>0001AE48</v>
      </c>
      <c r="B47" s="45" t="s">
        <v>87</v>
      </c>
      <c r="C47" s="46" t="s">
        <v>292</v>
      </c>
      <c r="D47" s="47"/>
    </row>
    <row r="48" spans="1:4" hidden="1">
      <c r="A48" s="45" t="str">
        <f t="shared" si="0"/>
        <v>0001AE4C</v>
      </c>
      <c r="B48" s="45" t="s">
        <v>88</v>
      </c>
      <c r="C48" s="46" t="s">
        <v>231</v>
      </c>
      <c r="D48" s="47"/>
    </row>
    <row r="49" spans="1:4" hidden="1">
      <c r="A49" s="45" t="str">
        <f t="shared" si="0"/>
        <v>0001AE50</v>
      </c>
      <c r="B49" s="48" t="s">
        <v>89</v>
      </c>
      <c r="C49" s="46" t="s">
        <v>232</v>
      </c>
      <c r="D49" s="47"/>
    </row>
    <row r="50" spans="1:4" hidden="1">
      <c r="A50" s="45" t="str">
        <f t="shared" si="0"/>
        <v>0001AE54</v>
      </c>
      <c r="B50" s="48" t="s">
        <v>8</v>
      </c>
      <c r="C50" s="46" t="s">
        <v>293</v>
      </c>
      <c r="D50" s="47"/>
    </row>
    <row r="51" spans="1:4" hidden="1">
      <c r="A51" s="45" t="str">
        <f t="shared" si="0"/>
        <v>0001AE58</v>
      </c>
      <c r="B51" s="45" t="s">
        <v>90</v>
      </c>
      <c r="C51" s="46" t="s">
        <v>233</v>
      </c>
      <c r="D51" s="47"/>
    </row>
    <row r="52" spans="1:4" hidden="1">
      <c r="A52" s="45" t="str">
        <f t="shared" si="0"/>
        <v>0001AE5C</v>
      </c>
      <c r="B52" s="48" t="s">
        <v>91</v>
      </c>
      <c r="C52" s="46" t="s">
        <v>211</v>
      </c>
      <c r="D52" s="47"/>
    </row>
    <row r="53" spans="1:4" hidden="1">
      <c r="A53" s="45" t="str">
        <f t="shared" si="0"/>
        <v>0001AE60</v>
      </c>
      <c r="B53" s="45" t="s">
        <v>92</v>
      </c>
      <c r="C53" s="46" t="s">
        <v>234</v>
      </c>
      <c r="D53" s="47"/>
    </row>
    <row r="54" spans="1:4" hidden="1">
      <c r="A54" s="45" t="str">
        <f t="shared" si="0"/>
        <v>0001AE64</v>
      </c>
      <c r="B54" s="48" t="s">
        <v>58</v>
      </c>
      <c r="C54" s="46" t="s">
        <v>280</v>
      </c>
      <c r="D54" s="47"/>
    </row>
    <row r="55" spans="1:4" hidden="1">
      <c r="A55" s="45" t="str">
        <f t="shared" si="0"/>
        <v>0001AE68</v>
      </c>
      <c r="B55" s="45" t="s">
        <v>93</v>
      </c>
      <c r="C55" s="46" t="s">
        <v>235</v>
      </c>
      <c r="D55" s="47"/>
    </row>
    <row r="56" spans="1:4" hidden="1">
      <c r="A56" s="45" t="str">
        <f t="shared" si="0"/>
        <v>0001AE6C</v>
      </c>
      <c r="B56" s="48" t="s">
        <v>16</v>
      </c>
      <c r="C56" s="46" t="s">
        <v>13</v>
      </c>
      <c r="D56" s="47"/>
    </row>
    <row r="57" spans="1:4" hidden="1">
      <c r="A57" s="45" t="str">
        <f t="shared" si="0"/>
        <v>0001AE70</v>
      </c>
      <c r="B57" s="48" t="s">
        <v>17</v>
      </c>
      <c r="C57" s="46" t="s">
        <v>14</v>
      </c>
      <c r="D57" s="47"/>
    </row>
    <row r="58" spans="1:4" hidden="1">
      <c r="A58" s="45" t="str">
        <f t="shared" si="0"/>
        <v>0001AE74</v>
      </c>
      <c r="B58" s="48" t="s">
        <v>94</v>
      </c>
      <c r="C58" s="46" t="s">
        <v>236</v>
      </c>
      <c r="D58" s="47"/>
    </row>
    <row r="59" spans="1:4" hidden="1">
      <c r="A59" s="79" t="str">
        <f t="shared" si="0"/>
        <v>0001AE78</v>
      </c>
      <c r="B59" s="80" t="s">
        <v>95</v>
      </c>
      <c r="C59" s="81" t="s">
        <v>294</v>
      </c>
      <c r="D59" s="82"/>
    </row>
    <row r="60" spans="1:4" hidden="1">
      <c r="A60" s="79" t="str">
        <f t="shared" si="0"/>
        <v>0001AE7C</v>
      </c>
      <c r="B60" s="79" t="s">
        <v>96</v>
      </c>
      <c r="C60" s="81" t="str">
        <f>_xlfn.CONCAT("beq 0x",A92)</f>
        <v>beq 0x0001AEFC</v>
      </c>
      <c r="D60" s="82" t="s">
        <v>349</v>
      </c>
    </row>
    <row r="61" spans="1:4" hidden="1">
      <c r="A61" s="79" t="str">
        <f t="shared" si="0"/>
        <v>0001AE80</v>
      </c>
      <c r="B61" s="80" t="s">
        <v>97</v>
      </c>
      <c r="C61" s="81" t="s">
        <v>295</v>
      </c>
      <c r="D61" s="82"/>
    </row>
    <row r="62" spans="1:4" hidden="1">
      <c r="A62" s="79" t="str">
        <f t="shared" si="0"/>
        <v>0001AE84</v>
      </c>
      <c r="B62" s="79" t="s">
        <v>98</v>
      </c>
      <c r="C62" s="81" t="str">
        <f>_xlfn.CONCAT("beq 0x",A107)</f>
        <v>beq 0x0001AF38</v>
      </c>
      <c r="D62" s="82" t="s">
        <v>348</v>
      </c>
    </row>
    <row r="63" spans="1:4" ht="31.75" hidden="1">
      <c r="A63" s="41" t="str">
        <f t="shared" si="0"/>
        <v>0001AE88</v>
      </c>
      <c r="B63" s="41" t="s">
        <v>92</v>
      </c>
      <c r="C63" s="43" t="s">
        <v>234</v>
      </c>
      <c r="D63" s="44" t="s">
        <v>347</v>
      </c>
    </row>
    <row r="64" spans="1:4" hidden="1">
      <c r="A64" s="41" t="str">
        <f t="shared" si="0"/>
        <v>0001AE8C</v>
      </c>
      <c r="B64" s="42" t="s">
        <v>99</v>
      </c>
      <c r="C64" s="43" t="s">
        <v>237</v>
      </c>
      <c r="D64" s="44"/>
    </row>
    <row r="65" spans="1:4" hidden="1">
      <c r="A65" s="41" t="str">
        <f t="shared" si="0"/>
        <v>0001AE90</v>
      </c>
      <c r="B65" s="42" t="s">
        <v>100</v>
      </c>
      <c r="C65" s="43" t="s">
        <v>296</v>
      </c>
      <c r="D65" s="44"/>
    </row>
    <row r="66" spans="1:4" hidden="1">
      <c r="A66" s="41" t="str">
        <f t="shared" si="0"/>
        <v>0001AE94</v>
      </c>
      <c r="B66" s="41" t="s">
        <v>101</v>
      </c>
      <c r="C66" s="43" t="s">
        <v>238</v>
      </c>
      <c r="D66" s="44"/>
    </row>
    <row r="67" spans="1:4" hidden="1">
      <c r="A67" s="41" t="str">
        <f t="shared" ref="A67:A130" si="1">DEC2HEX(HEX2DEC(A66)+4,8)</f>
        <v>0001AE98</v>
      </c>
      <c r="B67" s="42" t="s">
        <v>102</v>
      </c>
      <c r="C67" s="43" t="s">
        <v>297</v>
      </c>
      <c r="D67" s="44"/>
    </row>
    <row r="68" spans="1:4" hidden="1">
      <c r="A68" s="41" t="str">
        <f t="shared" si="1"/>
        <v>0001AE9C</v>
      </c>
      <c r="B68" s="41" t="s">
        <v>103</v>
      </c>
      <c r="C68" s="43" t="s">
        <v>239</v>
      </c>
      <c r="D68" s="44"/>
    </row>
    <row r="69" spans="1:4" hidden="1">
      <c r="A69" s="41" t="str">
        <f t="shared" si="1"/>
        <v>0001AEA0</v>
      </c>
      <c r="B69" s="42" t="s">
        <v>104</v>
      </c>
      <c r="C69" s="43" t="s">
        <v>298</v>
      </c>
      <c r="D69" s="44"/>
    </row>
    <row r="70" spans="1:4" hidden="1">
      <c r="A70" s="41" t="str">
        <f t="shared" si="1"/>
        <v>0001AEA4</v>
      </c>
      <c r="B70" s="41" t="s">
        <v>105</v>
      </c>
      <c r="C70" s="43" t="s">
        <v>26</v>
      </c>
      <c r="D70" s="44"/>
    </row>
    <row r="71" spans="1:4" hidden="1">
      <c r="A71" s="41" t="str">
        <f t="shared" si="1"/>
        <v>0001AEA8</v>
      </c>
      <c r="B71" s="42" t="s">
        <v>99</v>
      </c>
      <c r="C71" s="43" t="s">
        <v>237</v>
      </c>
      <c r="D71" s="44"/>
    </row>
    <row r="72" spans="1:4" hidden="1">
      <c r="A72" s="41" t="str">
        <f t="shared" si="1"/>
        <v>0001AEAC</v>
      </c>
      <c r="B72" s="41" t="s">
        <v>106</v>
      </c>
      <c r="C72" s="43" t="s">
        <v>240</v>
      </c>
      <c r="D72" s="44"/>
    </row>
    <row r="73" spans="1:4" hidden="1">
      <c r="A73" s="41" t="str">
        <f t="shared" si="1"/>
        <v>0001AEB0</v>
      </c>
      <c r="B73" s="42" t="s">
        <v>102</v>
      </c>
      <c r="C73" s="43" t="s">
        <v>297</v>
      </c>
      <c r="D73" s="44"/>
    </row>
    <row r="74" spans="1:4" hidden="1">
      <c r="A74" s="41" t="str">
        <f t="shared" si="1"/>
        <v>0001AEB4</v>
      </c>
      <c r="B74" s="42" t="s">
        <v>103</v>
      </c>
      <c r="C74" s="43" t="s">
        <v>239</v>
      </c>
      <c r="D74" s="44"/>
    </row>
    <row r="75" spans="1:4" hidden="1">
      <c r="A75" s="41" t="str">
        <f t="shared" si="1"/>
        <v>0001AEB8</v>
      </c>
      <c r="B75" s="42" t="s">
        <v>107</v>
      </c>
      <c r="C75" s="43" t="s">
        <v>299</v>
      </c>
      <c r="D75" s="44"/>
    </row>
    <row r="76" spans="1:4" hidden="1">
      <c r="A76" s="41" t="str">
        <f t="shared" si="1"/>
        <v>0001AEBC</v>
      </c>
      <c r="B76" s="41" t="s">
        <v>108</v>
      </c>
      <c r="C76" s="43" t="s">
        <v>27</v>
      </c>
      <c r="D76" s="44"/>
    </row>
    <row r="77" spans="1:4" hidden="1">
      <c r="A77" s="41" t="str">
        <f t="shared" si="1"/>
        <v>0001AEC0</v>
      </c>
      <c r="B77" s="42" t="s">
        <v>99</v>
      </c>
      <c r="C77" s="43" t="s">
        <v>237</v>
      </c>
      <c r="D77" s="44"/>
    </row>
    <row r="78" spans="1:4" hidden="1">
      <c r="A78" s="41" t="str">
        <f t="shared" si="1"/>
        <v>0001AEC4</v>
      </c>
      <c r="B78" s="42" t="s">
        <v>102</v>
      </c>
      <c r="C78" s="43" t="s">
        <v>297</v>
      </c>
      <c r="D78" s="44"/>
    </row>
    <row r="79" spans="1:4" hidden="1">
      <c r="A79" s="41" t="str">
        <f t="shared" si="1"/>
        <v>0001AEC8</v>
      </c>
      <c r="B79" s="41" t="s">
        <v>103</v>
      </c>
      <c r="C79" s="43" t="s">
        <v>239</v>
      </c>
      <c r="D79" s="44"/>
    </row>
    <row r="80" spans="1:4" hidden="1">
      <c r="A80" s="41" t="str">
        <f t="shared" si="1"/>
        <v>0001AECC</v>
      </c>
      <c r="B80" s="41" t="s">
        <v>109</v>
      </c>
      <c r="C80" s="43" t="s">
        <v>241</v>
      </c>
      <c r="D80" s="44"/>
    </row>
    <row r="81" spans="1:4" hidden="1">
      <c r="A81" s="41" t="str">
        <f t="shared" si="1"/>
        <v>0001AED0</v>
      </c>
      <c r="B81" s="41" t="s">
        <v>110</v>
      </c>
      <c r="C81" s="43" t="s">
        <v>28</v>
      </c>
      <c r="D81" s="44"/>
    </row>
    <row r="82" spans="1:4" hidden="1">
      <c r="A82" s="41" t="str">
        <f t="shared" si="1"/>
        <v>0001AED4</v>
      </c>
      <c r="B82" s="41" t="s">
        <v>111</v>
      </c>
      <c r="C82" s="43" t="s">
        <v>29</v>
      </c>
      <c r="D82" s="44"/>
    </row>
    <row r="83" spans="1:4" hidden="1">
      <c r="A83" s="41" t="str">
        <f t="shared" si="1"/>
        <v>0001AED8</v>
      </c>
      <c r="B83" s="42" t="s">
        <v>112</v>
      </c>
      <c r="C83" s="43" t="s">
        <v>300</v>
      </c>
      <c r="D83" s="44"/>
    </row>
    <row r="84" spans="1:4" hidden="1">
      <c r="A84" s="41" t="str">
        <f t="shared" si="1"/>
        <v>0001AEDC</v>
      </c>
      <c r="B84" s="41" t="s">
        <v>113</v>
      </c>
      <c r="C84" s="43" t="s">
        <v>30</v>
      </c>
      <c r="D84" s="44"/>
    </row>
    <row r="85" spans="1:4" hidden="1">
      <c r="A85" s="41" t="str">
        <f t="shared" si="1"/>
        <v>0001AEE0</v>
      </c>
      <c r="B85" s="41" t="s">
        <v>114</v>
      </c>
      <c r="C85" s="43" t="s">
        <v>242</v>
      </c>
      <c r="D85" s="44"/>
    </row>
    <row r="86" spans="1:4" hidden="1">
      <c r="A86" s="41" t="str">
        <f t="shared" si="1"/>
        <v>0001AEE4</v>
      </c>
      <c r="B86" s="41" t="s">
        <v>115</v>
      </c>
      <c r="C86" s="43" t="s">
        <v>243</v>
      </c>
      <c r="D86" s="44"/>
    </row>
    <row r="87" spans="1:4" hidden="1">
      <c r="A87" s="41" t="str">
        <f t="shared" si="1"/>
        <v>0001AEE8</v>
      </c>
      <c r="B87" s="42" t="s">
        <v>116</v>
      </c>
      <c r="C87" s="43" t="s">
        <v>244</v>
      </c>
      <c r="D87" s="44"/>
    </row>
    <row r="88" spans="1:4" hidden="1">
      <c r="A88" s="41" t="str">
        <f t="shared" si="1"/>
        <v>0001AEEC</v>
      </c>
      <c r="B88" s="42" t="s">
        <v>117</v>
      </c>
      <c r="C88" s="43" t="s">
        <v>245</v>
      </c>
      <c r="D88" s="44"/>
    </row>
    <row r="89" spans="1:4" hidden="1">
      <c r="A89" s="41" t="str">
        <f t="shared" si="1"/>
        <v>0001AEF0</v>
      </c>
      <c r="B89" s="41" t="s">
        <v>118</v>
      </c>
      <c r="C89" s="43" t="s">
        <v>31</v>
      </c>
      <c r="D89" s="44"/>
    </row>
    <row r="90" spans="1:4" hidden="1">
      <c r="A90" s="41" t="str">
        <f t="shared" si="1"/>
        <v>0001AEF4</v>
      </c>
      <c r="B90" s="41" t="s">
        <v>118</v>
      </c>
      <c r="C90" s="43" t="s">
        <v>31</v>
      </c>
      <c r="D90" s="44"/>
    </row>
    <row r="91" spans="1:4" hidden="1">
      <c r="A91" s="41" t="str">
        <f t="shared" si="1"/>
        <v>0001AEF8</v>
      </c>
      <c r="B91" s="41" t="s">
        <v>119</v>
      </c>
      <c r="C91" s="43" t="str">
        <f>_xlfn.CONCAT("b 0x",A126)</f>
        <v>b 0x0001AF84</v>
      </c>
      <c r="D91" s="44"/>
    </row>
    <row r="92" spans="1:4" hidden="1">
      <c r="A92" s="75" t="str">
        <f t="shared" si="1"/>
        <v>0001AEFC</v>
      </c>
      <c r="B92" s="75" t="s">
        <v>89</v>
      </c>
      <c r="C92" s="76" t="s">
        <v>232</v>
      </c>
      <c r="D92" s="77" t="s">
        <v>346</v>
      </c>
    </row>
    <row r="93" spans="1:4" hidden="1">
      <c r="A93" s="75" t="str">
        <f t="shared" si="1"/>
        <v>0001AF00</v>
      </c>
      <c r="B93" s="75" t="s">
        <v>120</v>
      </c>
      <c r="C93" s="76" t="s">
        <v>246</v>
      </c>
      <c r="D93" s="77"/>
    </row>
    <row r="94" spans="1:4" hidden="1">
      <c r="A94" s="75" t="str">
        <f t="shared" si="1"/>
        <v>0001AF04</v>
      </c>
      <c r="B94" s="75" t="s">
        <v>121</v>
      </c>
      <c r="C94" s="76" t="s">
        <v>301</v>
      </c>
      <c r="D94" s="77"/>
    </row>
    <row r="95" spans="1:4" hidden="1">
      <c r="A95" s="75" t="str">
        <f t="shared" si="1"/>
        <v>0001AF08</v>
      </c>
      <c r="B95" s="78" t="s">
        <v>122</v>
      </c>
      <c r="C95" s="76" t="s">
        <v>302</v>
      </c>
      <c r="D95" s="77"/>
    </row>
    <row r="96" spans="1:4" hidden="1">
      <c r="A96" s="75" t="str">
        <f t="shared" si="1"/>
        <v>0001AF0C</v>
      </c>
      <c r="B96" s="78" t="s">
        <v>123</v>
      </c>
      <c r="C96" s="76" t="s">
        <v>303</v>
      </c>
      <c r="D96" s="77"/>
    </row>
    <row r="97" spans="1:4" hidden="1">
      <c r="A97" s="75" t="str">
        <f t="shared" si="1"/>
        <v>0001AF10</v>
      </c>
      <c r="B97" s="75" t="s">
        <v>124</v>
      </c>
      <c r="C97" s="76" t="s">
        <v>247</v>
      </c>
      <c r="D97" s="77"/>
    </row>
    <row r="98" spans="1:4" hidden="1">
      <c r="A98" s="75" t="str">
        <f t="shared" si="1"/>
        <v>0001AF14</v>
      </c>
      <c r="B98" s="75" t="s">
        <v>125</v>
      </c>
      <c r="C98" s="76" t="s">
        <v>248</v>
      </c>
      <c r="D98" s="77"/>
    </row>
    <row r="99" spans="1:4" hidden="1">
      <c r="A99" s="75" t="str">
        <f t="shared" si="1"/>
        <v>0001AF18</v>
      </c>
      <c r="B99" s="75" t="s">
        <v>105</v>
      </c>
      <c r="C99" s="76" t="s">
        <v>26</v>
      </c>
      <c r="D99" s="77"/>
    </row>
    <row r="100" spans="1:4" hidden="1">
      <c r="A100" s="75" t="str">
        <f t="shared" si="1"/>
        <v>0001AF1C</v>
      </c>
      <c r="B100" s="75" t="s">
        <v>116</v>
      </c>
      <c r="C100" s="76" t="s">
        <v>244</v>
      </c>
      <c r="D100" s="77"/>
    </row>
    <row r="101" spans="1:4" hidden="1">
      <c r="A101" s="75" t="str">
        <f t="shared" si="1"/>
        <v>0001AF20</v>
      </c>
      <c r="B101" s="75" t="s">
        <v>126</v>
      </c>
      <c r="C101" s="76" t="s">
        <v>32</v>
      </c>
      <c r="D101" s="77"/>
    </row>
    <row r="102" spans="1:4" hidden="1">
      <c r="A102" s="75" t="str">
        <f t="shared" si="1"/>
        <v>0001AF24</v>
      </c>
      <c r="B102" s="75" t="s">
        <v>114</v>
      </c>
      <c r="C102" s="76" t="s">
        <v>242</v>
      </c>
      <c r="D102" s="77"/>
    </row>
    <row r="103" spans="1:4" hidden="1">
      <c r="A103" s="75" t="str">
        <f t="shared" si="1"/>
        <v>0001AF28</v>
      </c>
      <c r="B103" s="75" t="s">
        <v>127</v>
      </c>
      <c r="C103" s="76" t="s">
        <v>245</v>
      </c>
      <c r="D103" s="77"/>
    </row>
    <row r="104" spans="1:4" hidden="1">
      <c r="A104" s="75" t="str">
        <f t="shared" si="1"/>
        <v>0001AF2C</v>
      </c>
      <c r="B104" s="75" t="s">
        <v>118</v>
      </c>
      <c r="C104" s="76" t="s">
        <v>31</v>
      </c>
      <c r="D104" s="77"/>
    </row>
    <row r="105" spans="1:4" hidden="1">
      <c r="A105" s="75" t="str">
        <f t="shared" si="1"/>
        <v>0001AF30</v>
      </c>
      <c r="B105" s="75" t="s">
        <v>118</v>
      </c>
      <c r="C105" s="76" t="s">
        <v>31</v>
      </c>
      <c r="D105" s="77"/>
    </row>
    <row r="106" spans="1:4" hidden="1">
      <c r="A106" s="75" t="str">
        <f t="shared" si="1"/>
        <v>0001AF34</v>
      </c>
      <c r="B106" s="78" t="s">
        <v>128</v>
      </c>
      <c r="C106" s="76" t="str">
        <f>_xlfn.CONCAT("b 0x",A126)</f>
        <v>b 0x0001AF84</v>
      </c>
      <c r="D106" s="77"/>
    </row>
    <row r="107" spans="1:4" ht="31.75" hidden="1">
      <c r="A107" s="71" t="str">
        <f t="shared" si="1"/>
        <v>0001AF38</v>
      </c>
      <c r="B107" s="71" t="s">
        <v>129</v>
      </c>
      <c r="C107" s="72" t="s">
        <v>249</v>
      </c>
      <c r="D107" s="73" t="s">
        <v>345</v>
      </c>
    </row>
    <row r="108" spans="1:4" hidden="1">
      <c r="A108" s="71" t="str">
        <f t="shared" si="1"/>
        <v>0001AF3C</v>
      </c>
      <c r="B108" s="71" t="s">
        <v>120</v>
      </c>
      <c r="C108" s="72" t="s">
        <v>246</v>
      </c>
      <c r="D108" s="73"/>
    </row>
    <row r="109" spans="1:4" hidden="1">
      <c r="A109" s="71" t="str">
        <f t="shared" si="1"/>
        <v>0001AF40</v>
      </c>
      <c r="B109" s="74" t="s">
        <v>7</v>
      </c>
      <c r="C109" s="72" t="s">
        <v>11</v>
      </c>
      <c r="D109" s="73"/>
    </row>
    <row r="110" spans="1:4" hidden="1">
      <c r="A110" s="71" t="str">
        <f t="shared" si="1"/>
        <v>0001AF44</v>
      </c>
      <c r="B110" s="71" t="s">
        <v>130</v>
      </c>
      <c r="C110" s="72" t="s">
        <v>250</v>
      </c>
      <c r="D110" s="73"/>
    </row>
    <row r="111" spans="1:4" hidden="1">
      <c r="A111" s="71" t="str">
        <f t="shared" si="1"/>
        <v>0001AF48</v>
      </c>
      <c r="B111" s="74" t="s">
        <v>131</v>
      </c>
      <c r="C111" s="72" t="s">
        <v>304</v>
      </c>
      <c r="D111" s="73"/>
    </row>
    <row r="112" spans="1:4" hidden="1">
      <c r="A112" s="71" t="str">
        <f t="shared" si="1"/>
        <v>0001AF4C</v>
      </c>
      <c r="B112" s="74" t="s">
        <v>132</v>
      </c>
      <c r="C112" s="72" t="s">
        <v>251</v>
      </c>
      <c r="D112" s="73"/>
    </row>
    <row r="113" spans="1:4" hidden="1">
      <c r="A113" s="71" t="str">
        <f t="shared" si="1"/>
        <v>0001AF50</v>
      </c>
      <c r="B113" s="74" t="s">
        <v>6</v>
      </c>
      <c r="C113" s="72" t="s">
        <v>10</v>
      </c>
      <c r="D113" s="73"/>
    </row>
    <row r="114" spans="1:4" hidden="1">
      <c r="A114" s="71" t="str">
        <f t="shared" si="1"/>
        <v>0001AF54</v>
      </c>
      <c r="B114" s="71" t="s">
        <v>133</v>
      </c>
      <c r="C114" s="72" t="s">
        <v>33</v>
      </c>
      <c r="D114" s="73"/>
    </row>
    <row r="115" spans="1:4" hidden="1">
      <c r="A115" s="71" t="str">
        <f t="shared" si="1"/>
        <v>0001AF58</v>
      </c>
      <c r="B115" s="71" t="s">
        <v>120</v>
      </c>
      <c r="C115" s="72" t="s">
        <v>246</v>
      </c>
      <c r="D115" s="73"/>
    </row>
    <row r="116" spans="1:4" hidden="1">
      <c r="A116" s="71" t="str">
        <f t="shared" si="1"/>
        <v>0001AF5C</v>
      </c>
      <c r="B116" s="74" t="s">
        <v>134</v>
      </c>
      <c r="C116" s="72" t="s">
        <v>305</v>
      </c>
      <c r="D116" s="73"/>
    </row>
    <row r="117" spans="1:4" hidden="1">
      <c r="A117" s="71" t="str">
        <f t="shared" si="1"/>
        <v>0001AF60</v>
      </c>
      <c r="B117" s="71" t="s">
        <v>135</v>
      </c>
      <c r="C117" s="72" t="s">
        <v>252</v>
      </c>
      <c r="D117" s="73"/>
    </row>
    <row r="118" spans="1:4" hidden="1">
      <c r="A118" s="71" t="str">
        <f t="shared" si="1"/>
        <v>0001AF64</v>
      </c>
      <c r="B118" s="71" t="s">
        <v>136</v>
      </c>
      <c r="C118" s="72" t="s">
        <v>253</v>
      </c>
      <c r="D118" s="73"/>
    </row>
    <row r="119" spans="1:4" hidden="1">
      <c r="A119" s="71" t="str">
        <f t="shared" si="1"/>
        <v>0001AF68</v>
      </c>
      <c r="B119" s="74" t="s">
        <v>137</v>
      </c>
      <c r="C119" s="72" t="s">
        <v>34</v>
      </c>
      <c r="D119" s="73"/>
    </row>
    <row r="120" spans="1:4" hidden="1">
      <c r="A120" s="71" t="str">
        <f t="shared" si="1"/>
        <v>0001AF6C</v>
      </c>
      <c r="B120" s="71" t="s">
        <v>138</v>
      </c>
      <c r="C120" s="72" t="s">
        <v>35</v>
      </c>
      <c r="D120" s="73"/>
    </row>
    <row r="121" spans="1:4" hidden="1">
      <c r="A121" s="71" t="str">
        <f t="shared" si="1"/>
        <v>0001AF70</v>
      </c>
      <c r="B121" s="71" t="s">
        <v>139</v>
      </c>
      <c r="C121" s="72" t="s">
        <v>306</v>
      </c>
      <c r="D121" s="73"/>
    </row>
    <row r="122" spans="1:4" hidden="1">
      <c r="A122" s="71" t="str">
        <f t="shared" si="1"/>
        <v>0001AF74</v>
      </c>
      <c r="B122" s="71" t="s">
        <v>114</v>
      </c>
      <c r="C122" s="72" t="s">
        <v>242</v>
      </c>
      <c r="D122" s="73"/>
    </row>
    <row r="123" spans="1:4" hidden="1">
      <c r="A123" s="71" t="str">
        <f t="shared" si="1"/>
        <v>0001AF78</v>
      </c>
      <c r="B123" s="71" t="s">
        <v>140</v>
      </c>
      <c r="C123" s="72" t="s">
        <v>254</v>
      </c>
      <c r="D123" s="73"/>
    </row>
    <row r="124" spans="1:4" hidden="1">
      <c r="A124" s="71" t="str">
        <f t="shared" si="1"/>
        <v>0001AF7C</v>
      </c>
      <c r="B124" s="71" t="s">
        <v>116</v>
      </c>
      <c r="C124" s="72" t="s">
        <v>244</v>
      </c>
      <c r="D124" s="73"/>
    </row>
    <row r="125" spans="1:4" hidden="1">
      <c r="A125" s="71" t="str">
        <f t="shared" si="1"/>
        <v>0001AF80</v>
      </c>
      <c r="B125" s="74" t="s">
        <v>141</v>
      </c>
      <c r="C125" s="72" t="s">
        <v>245</v>
      </c>
      <c r="D125" s="73"/>
    </row>
    <row r="126" spans="1:4" hidden="1">
      <c r="A126" s="67" t="str">
        <f t="shared" si="1"/>
        <v>0001AF84</v>
      </c>
      <c r="B126" s="67" t="s">
        <v>142</v>
      </c>
      <c r="C126" s="68" t="s">
        <v>255</v>
      </c>
      <c r="D126" s="69" t="s">
        <v>343</v>
      </c>
    </row>
    <row r="127" spans="1:4" hidden="1">
      <c r="A127" s="67" t="str">
        <f t="shared" si="1"/>
        <v>0001AF88</v>
      </c>
      <c r="B127" s="70" t="s">
        <v>143</v>
      </c>
      <c r="C127" s="68" t="s">
        <v>307</v>
      </c>
      <c r="D127" s="69" t="s">
        <v>344</v>
      </c>
    </row>
    <row r="128" spans="1:4" hidden="1">
      <c r="A128" s="67" t="str">
        <f t="shared" si="1"/>
        <v>0001AF8C</v>
      </c>
      <c r="B128" s="70" t="s">
        <v>144</v>
      </c>
      <c r="C128" s="68" t="s">
        <v>36</v>
      </c>
      <c r="D128" s="69"/>
    </row>
    <row r="129" spans="1:4" hidden="1">
      <c r="A129" s="67" t="str">
        <f t="shared" si="1"/>
        <v>0001AF90</v>
      </c>
      <c r="B129" s="67" t="s">
        <v>145</v>
      </c>
      <c r="C129" s="68" t="s">
        <v>256</v>
      </c>
      <c r="D129" s="69"/>
    </row>
    <row r="130" spans="1:4" hidden="1">
      <c r="A130" s="67" t="str">
        <f t="shared" si="1"/>
        <v>0001AF94</v>
      </c>
      <c r="B130" s="70" t="s">
        <v>146</v>
      </c>
      <c r="C130" s="68" t="s">
        <v>257</v>
      </c>
      <c r="D130" s="69"/>
    </row>
    <row r="131" spans="1:4" hidden="1">
      <c r="A131" s="67" t="str">
        <f t="shared" ref="A131:A194" si="2">DEC2HEX(HEX2DEC(A130)+4,8)</f>
        <v>0001AF98</v>
      </c>
      <c r="B131" s="67" t="s">
        <v>118</v>
      </c>
      <c r="C131" s="68" t="s">
        <v>31</v>
      </c>
      <c r="D131" s="69"/>
    </row>
    <row r="132" spans="1:4" hidden="1">
      <c r="A132" s="67" t="str">
        <f t="shared" si="2"/>
        <v>0001AF9C</v>
      </c>
      <c r="B132" s="67" t="s">
        <v>147</v>
      </c>
      <c r="C132" s="68" t="str">
        <f>_xlfn.CONCAT("blo 0x",A146)</f>
        <v>blo 0x0001AFD4</v>
      </c>
      <c r="D132" s="69"/>
    </row>
    <row r="133" spans="1:4" hidden="1">
      <c r="A133" s="67" t="str">
        <f t="shared" si="2"/>
        <v>0001AFA0</v>
      </c>
      <c r="B133" s="67" t="s">
        <v>148</v>
      </c>
      <c r="C133" s="68" t="s">
        <v>37</v>
      </c>
      <c r="D133" s="69"/>
    </row>
    <row r="134" spans="1:4" hidden="1">
      <c r="A134" s="67" t="str">
        <f t="shared" si="2"/>
        <v>0001AFA4</v>
      </c>
      <c r="B134" s="70" t="s">
        <v>88</v>
      </c>
      <c r="C134" s="68" t="s">
        <v>231</v>
      </c>
      <c r="D134" s="69"/>
    </row>
    <row r="135" spans="1:4" hidden="1">
      <c r="A135" s="67" t="str">
        <f t="shared" si="2"/>
        <v>0001AFA8</v>
      </c>
      <c r="B135" s="67" t="s">
        <v>149</v>
      </c>
      <c r="C135" s="68" t="s">
        <v>258</v>
      </c>
      <c r="D135" s="69"/>
    </row>
    <row r="136" spans="1:4" hidden="1">
      <c r="A136" s="67" t="str">
        <f t="shared" si="2"/>
        <v>0001AFAC</v>
      </c>
      <c r="B136" s="67" t="s">
        <v>150</v>
      </c>
      <c r="C136" s="68" t="s">
        <v>259</v>
      </c>
      <c r="D136" s="69"/>
    </row>
    <row r="137" spans="1:4" hidden="1">
      <c r="A137" s="67" t="str">
        <f t="shared" si="2"/>
        <v>0001AFB0</v>
      </c>
      <c r="B137" s="70" t="s">
        <v>151</v>
      </c>
      <c r="C137" s="68" t="s">
        <v>308</v>
      </c>
      <c r="D137" s="69"/>
    </row>
    <row r="138" spans="1:4" hidden="1">
      <c r="A138" s="67" t="str">
        <f t="shared" si="2"/>
        <v>0001AFB4</v>
      </c>
      <c r="B138" s="67" t="s">
        <v>152</v>
      </c>
      <c r="C138" s="68" t="s">
        <v>309</v>
      </c>
      <c r="D138" s="69"/>
    </row>
    <row r="139" spans="1:4" hidden="1">
      <c r="A139" s="67" t="str">
        <f t="shared" si="2"/>
        <v>0001AFB8</v>
      </c>
      <c r="B139" s="67" t="s">
        <v>153</v>
      </c>
      <c r="C139" s="68" t="s">
        <v>310</v>
      </c>
      <c r="D139" s="69"/>
    </row>
    <row r="140" spans="1:4" hidden="1">
      <c r="A140" s="67" t="str">
        <f t="shared" si="2"/>
        <v>0001AFBC</v>
      </c>
      <c r="B140" s="67" t="s">
        <v>154</v>
      </c>
      <c r="C140" s="68" t="s">
        <v>311</v>
      </c>
      <c r="D140" s="69"/>
    </row>
    <row r="141" spans="1:4" hidden="1">
      <c r="A141" s="67" t="str">
        <f t="shared" si="2"/>
        <v>0001AFC0</v>
      </c>
      <c r="B141" s="70" t="s">
        <v>155</v>
      </c>
      <c r="C141" s="68" t="s">
        <v>38</v>
      </c>
      <c r="D141" s="69"/>
    </row>
    <row r="142" spans="1:4" hidden="1">
      <c r="A142" s="67" t="str">
        <f t="shared" si="2"/>
        <v>0001AFC4</v>
      </c>
      <c r="B142" s="67" t="s">
        <v>156</v>
      </c>
      <c r="C142" s="68" t="s">
        <v>260</v>
      </c>
      <c r="D142" s="69"/>
    </row>
    <row r="143" spans="1:4" hidden="1">
      <c r="A143" s="67" t="str">
        <f t="shared" si="2"/>
        <v>0001AFC8</v>
      </c>
      <c r="B143" s="67" t="s">
        <v>157</v>
      </c>
      <c r="C143" s="68" t="s">
        <v>39</v>
      </c>
      <c r="D143" s="69"/>
    </row>
    <row r="144" spans="1:4" hidden="1">
      <c r="A144" s="67" t="str">
        <f t="shared" si="2"/>
        <v>0001AFCC</v>
      </c>
      <c r="B144" s="67" t="s">
        <v>158</v>
      </c>
      <c r="C144" s="68" t="s">
        <v>40</v>
      </c>
      <c r="D144" s="69"/>
    </row>
    <row r="145" spans="1:4" hidden="1">
      <c r="A145" s="67" t="str">
        <f t="shared" si="2"/>
        <v>0001AFD0</v>
      </c>
      <c r="B145" s="70" t="s">
        <v>159</v>
      </c>
      <c r="C145" s="68" t="s">
        <v>261</v>
      </c>
      <c r="D145" s="69"/>
    </row>
    <row r="146" spans="1:4" hidden="1">
      <c r="A146" s="10" t="str">
        <f t="shared" si="2"/>
        <v>0001AFD4</v>
      </c>
      <c r="B146" s="11" t="s">
        <v>160</v>
      </c>
      <c r="C146" s="65" t="s">
        <v>312</v>
      </c>
      <c r="D146" s="66"/>
    </row>
    <row r="147" spans="1:4" hidden="1">
      <c r="A147" s="10" t="str">
        <f t="shared" si="2"/>
        <v>0001AFD8</v>
      </c>
      <c r="B147" s="10" t="s">
        <v>161</v>
      </c>
      <c r="C147" s="65" t="s">
        <v>262</v>
      </c>
      <c r="D147" s="66"/>
    </row>
    <row r="148" spans="1:4" hidden="1">
      <c r="A148" s="10" t="str">
        <f t="shared" si="2"/>
        <v>0001AFDC</v>
      </c>
      <c r="B148" s="10" t="s">
        <v>162</v>
      </c>
      <c r="C148" s="65" t="s">
        <v>313</v>
      </c>
      <c r="D148" s="66"/>
    </row>
    <row r="149" spans="1:4" hidden="1">
      <c r="A149" s="10" t="str">
        <f t="shared" si="2"/>
        <v>0001AFE0</v>
      </c>
      <c r="B149" s="11" t="s">
        <v>93</v>
      </c>
      <c r="C149" s="65" t="s">
        <v>235</v>
      </c>
      <c r="D149" s="66"/>
    </row>
    <row r="150" spans="1:4" hidden="1">
      <c r="A150" s="10" t="str">
        <f t="shared" si="2"/>
        <v>0001AFE4</v>
      </c>
      <c r="B150" s="10" t="s">
        <v>72</v>
      </c>
      <c r="C150" s="65" t="s">
        <v>223</v>
      </c>
      <c r="D150" s="66"/>
    </row>
    <row r="151" spans="1:4" hidden="1">
      <c r="A151" s="10" t="str">
        <f t="shared" si="2"/>
        <v>0001AFE8</v>
      </c>
      <c r="B151" s="10" t="s">
        <v>163</v>
      </c>
      <c r="C151" s="65" t="s">
        <v>212</v>
      </c>
      <c r="D151" s="66"/>
    </row>
    <row r="152" spans="1:4" hidden="1">
      <c r="A152" s="10" t="str">
        <f t="shared" si="2"/>
        <v>0001AFEC</v>
      </c>
      <c r="B152" s="10" t="s">
        <v>75</v>
      </c>
      <c r="C152" s="65" t="s">
        <v>225</v>
      </c>
      <c r="D152" s="66"/>
    </row>
    <row r="153" spans="1:4" hidden="1">
      <c r="A153" s="10" t="str">
        <f t="shared" si="2"/>
        <v>0001AFF0</v>
      </c>
      <c r="B153" s="10" t="s">
        <v>164</v>
      </c>
      <c r="C153" s="65" t="s">
        <v>226</v>
      </c>
      <c r="D153" s="66"/>
    </row>
    <row r="154" spans="1:4" hidden="1">
      <c r="A154" s="10" t="str">
        <f t="shared" si="2"/>
        <v>0001AFF4</v>
      </c>
      <c r="B154" s="11" t="s">
        <v>82</v>
      </c>
      <c r="C154" s="65" t="s">
        <v>290</v>
      </c>
      <c r="D154" s="66"/>
    </row>
    <row r="155" spans="1:4" hidden="1">
      <c r="A155" s="10" t="str">
        <f t="shared" si="2"/>
        <v>0001AFF8</v>
      </c>
      <c r="B155" s="10" t="s">
        <v>15</v>
      </c>
      <c r="C155" s="65" t="s">
        <v>12</v>
      </c>
      <c r="D155" s="66"/>
    </row>
    <row r="156" spans="1:4" hidden="1">
      <c r="A156" s="10" t="str">
        <f t="shared" si="2"/>
        <v>0001AFFC</v>
      </c>
      <c r="B156" s="10" t="s">
        <v>165</v>
      </c>
      <c r="C156" s="65" t="s">
        <v>263</v>
      </c>
      <c r="D156" s="66"/>
    </row>
    <row r="157" spans="1:4" hidden="1">
      <c r="A157" s="61" t="str">
        <f t="shared" si="2"/>
        <v>0001B000</v>
      </c>
      <c r="B157" s="61" t="s">
        <v>84</v>
      </c>
      <c r="C157" s="62" t="s">
        <v>25</v>
      </c>
      <c r="D157" s="63" t="s">
        <v>342</v>
      </c>
    </row>
    <row r="158" spans="1:4" hidden="1">
      <c r="A158" s="61" t="str">
        <f t="shared" si="2"/>
        <v>0001B004</v>
      </c>
      <c r="B158" s="64" t="s">
        <v>85</v>
      </c>
      <c r="C158" s="62" t="s">
        <v>291</v>
      </c>
      <c r="D158" s="63"/>
    </row>
    <row r="159" spans="1:4" hidden="1">
      <c r="A159" s="61" t="str">
        <f t="shared" si="2"/>
        <v>0001B008</v>
      </c>
      <c r="B159" s="61" t="s">
        <v>166</v>
      </c>
      <c r="C159" s="62" t="str">
        <f>_xlfn.CONCAT("bhs 0x",A170)</f>
        <v>bhs 0x0001B034</v>
      </c>
      <c r="D159" s="63"/>
    </row>
    <row r="160" spans="1:4" hidden="1">
      <c r="A160" s="61" t="str">
        <f t="shared" si="2"/>
        <v>0001B00C</v>
      </c>
      <c r="B160" s="61" t="s">
        <v>87</v>
      </c>
      <c r="C160" s="62" t="s">
        <v>292</v>
      </c>
      <c r="D160" s="63"/>
    </row>
    <row r="161" spans="1:4" hidden="1">
      <c r="A161" s="61" t="str">
        <f t="shared" si="2"/>
        <v>0001B010</v>
      </c>
      <c r="B161" s="61" t="s">
        <v>88</v>
      </c>
      <c r="C161" s="62" t="s">
        <v>231</v>
      </c>
      <c r="D161" s="63"/>
    </row>
    <row r="162" spans="1:4" hidden="1">
      <c r="A162" s="61" t="str">
        <f t="shared" si="2"/>
        <v>0001B014</v>
      </c>
      <c r="B162" s="61" t="s">
        <v>167</v>
      </c>
      <c r="C162" s="62" t="s">
        <v>41</v>
      </c>
      <c r="D162" s="63"/>
    </row>
    <row r="163" spans="1:4" hidden="1">
      <c r="A163" s="61" t="str">
        <f t="shared" si="2"/>
        <v>0001B018</v>
      </c>
      <c r="B163" s="61" t="s">
        <v>92</v>
      </c>
      <c r="C163" s="62" t="s">
        <v>234</v>
      </c>
      <c r="D163" s="63"/>
    </row>
    <row r="164" spans="1:4" hidden="1">
      <c r="A164" s="61" t="str">
        <f t="shared" si="2"/>
        <v>0001B01C</v>
      </c>
      <c r="B164" s="64" t="s">
        <v>168</v>
      </c>
      <c r="C164" s="62" t="s">
        <v>314</v>
      </c>
      <c r="D164" s="63"/>
    </row>
    <row r="165" spans="1:4" hidden="1">
      <c r="A165" s="61" t="str">
        <f t="shared" si="2"/>
        <v>0001B020</v>
      </c>
      <c r="B165" s="61" t="s">
        <v>90</v>
      </c>
      <c r="C165" s="62" t="str">
        <f>_xlfn.CONCAT("bhs 0x",A170)</f>
        <v>bhs 0x0001B034</v>
      </c>
      <c r="D165" s="63"/>
    </row>
    <row r="166" spans="1:4" hidden="1">
      <c r="A166" s="61" t="str">
        <f t="shared" si="2"/>
        <v>0001B024</v>
      </c>
      <c r="B166" s="61" t="s">
        <v>169</v>
      </c>
      <c r="C166" s="62" t="s">
        <v>213</v>
      </c>
      <c r="D166" s="63"/>
    </row>
    <row r="167" spans="1:4" hidden="1">
      <c r="A167" s="61" t="str">
        <f t="shared" si="2"/>
        <v>0001B028</v>
      </c>
      <c r="B167" s="61" t="s">
        <v>92</v>
      </c>
      <c r="C167" s="62" t="s">
        <v>234</v>
      </c>
      <c r="D167" s="63"/>
    </row>
    <row r="168" spans="1:4" hidden="1">
      <c r="A168" s="61" t="str">
        <f t="shared" si="2"/>
        <v>0001B02C</v>
      </c>
      <c r="B168" s="64" t="s">
        <v>58</v>
      </c>
      <c r="C168" s="62" t="s">
        <v>280</v>
      </c>
      <c r="D168" s="63"/>
    </row>
    <row r="169" spans="1:4" hidden="1">
      <c r="A169" s="61" t="str">
        <f t="shared" si="2"/>
        <v>0001B030</v>
      </c>
      <c r="B169" s="61" t="s">
        <v>93</v>
      </c>
      <c r="C169" s="62" t="s">
        <v>235</v>
      </c>
      <c r="D169" s="63"/>
    </row>
    <row r="170" spans="1:4" hidden="1">
      <c r="A170" s="61" t="str">
        <f t="shared" si="2"/>
        <v>0001B034</v>
      </c>
      <c r="B170" s="64" t="s">
        <v>16</v>
      </c>
      <c r="C170" s="62" t="s">
        <v>13</v>
      </c>
      <c r="D170" s="63"/>
    </row>
    <row r="171" spans="1:4" hidden="1">
      <c r="A171" s="61" t="str">
        <f t="shared" si="2"/>
        <v>0001B038</v>
      </c>
      <c r="B171" s="64" t="s">
        <v>17</v>
      </c>
      <c r="C171" s="62" t="s">
        <v>14</v>
      </c>
      <c r="D171" s="63"/>
    </row>
    <row r="172" spans="1:4" hidden="1">
      <c r="A172" s="61" t="str">
        <f t="shared" si="2"/>
        <v>0001B03C</v>
      </c>
      <c r="B172" s="61" t="s">
        <v>170</v>
      </c>
      <c r="C172" s="62" t="s">
        <v>264</v>
      </c>
      <c r="D172" s="63"/>
    </row>
    <row r="173" spans="1:4" hidden="1">
      <c r="A173" s="53" t="str">
        <f t="shared" si="2"/>
        <v>0001B040</v>
      </c>
      <c r="B173" s="56" t="s">
        <v>171</v>
      </c>
      <c r="C173" s="54" t="s">
        <v>315</v>
      </c>
      <c r="D173" s="55" t="s">
        <v>341</v>
      </c>
    </row>
    <row r="174" spans="1:4" hidden="1">
      <c r="A174" s="53" t="str">
        <f t="shared" si="2"/>
        <v>0001B044</v>
      </c>
      <c r="B174" s="56" t="s">
        <v>172</v>
      </c>
      <c r="C174" s="55" t="str">
        <f>_xlfn.CONCAT("beq 0x",A204)</f>
        <v>beq 0x0001B0BC</v>
      </c>
      <c r="D174" s="55"/>
    </row>
    <row r="175" spans="1:4" hidden="1">
      <c r="A175" s="49" t="str">
        <f t="shared" si="2"/>
        <v>0001B048</v>
      </c>
      <c r="B175" s="52" t="s">
        <v>173</v>
      </c>
      <c r="C175" s="50" t="s">
        <v>316</v>
      </c>
      <c r="D175" s="51" t="s">
        <v>340</v>
      </c>
    </row>
    <row r="176" spans="1:4" hidden="1">
      <c r="A176" s="49" t="str">
        <f t="shared" si="2"/>
        <v>0001B04C</v>
      </c>
      <c r="B176" s="49" t="s">
        <v>174</v>
      </c>
      <c r="C176" s="50" t="str">
        <f>_xlfn.CONCAT("beq 0x",A218)</f>
        <v>beq 0x0001B0F4</v>
      </c>
      <c r="D176" s="51"/>
    </row>
    <row r="177" spans="1:4" ht="47.6" hidden="1">
      <c r="A177" s="57" t="str">
        <f t="shared" si="2"/>
        <v>0001B050</v>
      </c>
      <c r="B177" s="58" t="s">
        <v>92</v>
      </c>
      <c r="C177" s="59" t="s">
        <v>234</v>
      </c>
      <c r="D177" s="60" t="s">
        <v>339</v>
      </c>
    </row>
    <row r="178" spans="1:4" hidden="1">
      <c r="A178" s="57" t="str">
        <f t="shared" si="2"/>
        <v>0001B054</v>
      </c>
      <c r="B178" s="57" t="s">
        <v>99</v>
      </c>
      <c r="C178" s="59" t="s">
        <v>237</v>
      </c>
      <c r="D178" s="60"/>
    </row>
    <row r="179" spans="1:4" hidden="1">
      <c r="A179" s="57" t="str">
        <f t="shared" si="2"/>
        <v>0001B058</v>
      </c>
      <c r="B179" s="58" t="s">
        <v>100</v>
      </c>
      <c r="C179" s="59" t="s">
        <v>296</v>
      </c>
      <c r="D179" s="60"/>
    </row>
    <row r="180" spans="1:4" hidden="1">
      <c r="A180" s="57" t="str">
        <f t="shared" si="2"/>
        <v>0001B05C</v>
      </c>
      <c r="B180" s="58" t="s">
        <v>101</v>
      </c>
      <c r="C180" s="59" t="s">
        <v>238</v>
      </c>
      <c r="D180" s="60"/>
    </row>
    <row r="181" spans="1:4" hidden="1">
      <c r="A181" s="57" t="str">
        <f t="shared" si="2"/>
        <v>0001B060</v>
      </c>
      <c r="B181" s="58" t="s">
        <v>102</v>
      </c>
      <c r="C181" s="59" t="s">
        <v>297</v>
      </c>
      <c r="D181" s="60"/>
    </row>
    <row r="182" spans="1:4" hidden="1">
      <c r="A182" s="57" t="str">
        <f t="shared" si="2"/>
        <v>0001B064</v>
      </c>
      <c r="B182" s="57" t="s">
        <v>103</v>
      </c>
      <c r="C182" s="59" t="s">
        <v>239</v>
      </c>
      <c r="D182" s="60"/>
    </row>
    <row r="183" spans="1:4" hidden="1">
      <c r="A183" s="57" t="str">
        <f t="shared" si="2"/>
        <v>0001B068</v>
      </c>
      <c r="B183" s="58" t="s">
        <v>104</v>
      </c>
      <c r="C183" s="59" t="s">
        <v>298</v>
      </c>
      <c r="D183" s="60"/>
    </row>
    <row r="184" spans="1:4" hidden="1">
      <c r="A184" s="57" t="str">
        <f t="shared" si="2"/>
        <v>0001B06C</v>
      </c>
      <c r="B184" s="57" t="s">
        <v>175</v>
      </c>
      <c r="C184" s="59" t="s">
        <v>42</v>
      </c>
      <c r="D184" s="60"/>
    </row>
    <row r="185" spans="1:4" hidden="1">
      <c r="A185" s="57" t="str">
        <f t="shared" si="2"/>
        <v>0001B070</v>
      </c>
      <c r="B185" s="57" t="s">
        <v>99</v>
      </c>
      <c r="C185" s="59" t="s">
        <v>237</v>
      </c>
      <c r="D185" s="60"/>
    </row>
    <row r="186" spans="1:4" hidden="1">
      <c r="A186" s="57" t="str">
        <f t="shared" si="2"/>
        <v>0001B074</v>
      </c>
      <c r="B186" s="57" t="s">
        <v>106</v>
      </c>
      <c r="C186" s="59" t="s">
        <v>240</v>
      </c>
      <c r="D186" s="60"/>
    </row>
    <row r="187" spans="1:4" hidden="1">
      <c r="A187" s="57" t="str">
        <f t="shared" si="2"/>
        <v>0001B078</v>
      </c>
      <c r="B187" s="58" t="s">
        <v>102</v>
      </c>
      <c r="C187" s="59" t="s">
        <v>297</v>
      </c>
      <c r="D187" s="60"/>
    </row>
    <row r="188" spans="1:4" hidden="1">
      <c r="A188" s="57" t="str">
        <f t="shared" si="2"/>
        <v>0001B07C</v>
      </c>
      <c r="B188" s="57" t="s">
        <v>103</v>
      </c>
      <c r="C188" s="59" t="s">
        <v>239</v>
      </c>
      <c r="D188" s="60"/>
    </row>
    <row r="189" spans="1:4" hidden="1">
      <c r="A189" s="57" t="str">
        <f t="shared" si="2"/>
        <v>0001B080</v>
      </c>
      <c r="B189" s="58" t="s">
        <v>107</v>
      </c>
      <c r="C189" s="59" t="s">
        <v>299</v>
      </c>
      <c r="D189" s="60"/>
    </row>
    <row r="190" spans="1:4" hidden="1">
      <c r="A190" s="57" t="str">
        <f t="shared" si="2"/>
        <v>0001B084</v>
      </c>
      <c r="B190" s="57" t="s">
        <v>108</v>
      </c>
      <c r="C190" s="59" t="s">
        <v>27</v>
      </c>
      <c r="D190" s="60"/>
    </row>
    <row r="191" spans="1:4" hidden="1">
      <c r="A191" s="57" t="str">
        <f t="shared" si="2"/>
        <v>0001B088</v>
      </c>
      <c r="B191" s="57" t="s">
        <v>99</v>
      </c>
      <c r="C191" s="59" t="s">
        <v>237</v>
      </c>
      <c r="D191" s="60"/>
    </row>
    <row r="192" spans="1:4" hidden="1">
      <c r="A192" s="57" t="str">
        <f t="shared" si="2"/>
        <v>0001B08C</v>
      </c>
      <c r="B192" s="58" t="s">
        <v>102</v>
      </c>
      <c r="C192" s="59" t="s">
        <v>297</v>
      </c>
      <c r="D192" s="60"/>
    </row>
    <row r="193" spans="1:4" hidden="1">
      <c r="A193" s="57" t="str">
        <f t="shared" si="2"/>
        <v>0001B090</v>
      </c>
      <c r="B193" s="57" t="s">
        <v>103</v>
      </c>
      <c r="C193" s="59" t="s">
        <v>239</v>
      </c>
      <c r="D193" s="60"/>
    </row>
    <row r="194" spans="1:4" hidden="1">
      <c r="A194" s="57" t="str">
        <f t="shared" si="2"/>
        <v>0001B094</v>
      </c>
      <c r="B194" s="57" t="s">
        <v>176</v>
      </c>
      <c r="C194" s="59" t="s">
        <v>265</v>
      </c>
      <c r="D194" s="60"/>
    </row>
    <row r="195" spans="1:4" hidden="1">
      <c r="A195" s="57" t="str">
        <f t="shared" ref="A195:A258" si="3">DEC2HEX(HEX2DEC(A194)+4,8)</f>
        <v>0001B098</v>
      </c>
      <c r="B195" s="57" t="s">
        <v>105</v>
      </c>
      <c r="C195" s="59" t="s">
        <v>26</v>
      </c>
      <c r="D195" s="60"/>
    </row>
    <row r="196" spans="1:4" hidden="1">
      <c r="A196" s="57" t="str">
        <f t="shared" si="3"/>
        <v>0001B09C</v>
      </c>
      <c r="B196" s="57" t="s">
        <v>116</v>
      </c>
      <c r="C196" s="59" t="s">
        <v>244</v>
      </c>
      <c r="D196" s="60"/>
    </row>
    <row r="197" spans="1:4" hidden="1">
      <c r="A197" s="57" t="str">
        <f t="shared" si="3"/>
        <v>0001B0A0</v>
      </c>
      <c r="B197" s="57" t="s">
        <v>112</v>
      </c>
      <c r="C197" s="59" t="s">
        <v>300</v>
      </c>
      <c r="D197" s="60"/>
    </row>
    <row r="198" spans="1:4" hidden="1">
      <c r="A198" s="57" t="str">
        <f t="shared" si="3"/>
        <v>0001B0A4</v>
      </c>
      <c r="B198" s="57" t="s">
        <v>177</v>
      </c>
      <c r="C198" s="59" t="s">
        <v>43</v>
      </c>
      <c r="D198" s="60"/>
    </row>
    <row r="199" spans="1:4" hidden="1">
      <c r="A199" s="57" t="str">
        <f t="shared" si="3"/>
        <v>0001B0A8</v>
      </c>
      <c r="B199" s="57" t="s">
        <v>114</v>
      </c>
      <c r="C199" s="59" t="s">
        <v>242</v>
      </c>
      <c r="D199" s="60"/>
    </row>
    <row r="200" spans="1:4" hidden="1">
      <c r="A200" s="57" t="str">
        <f t="shared" si="3"/>
        <v>0001B0AC</v>
      </c>
      <c r="B200" s="57" t="s">
        <v>178</v>
      </c>
      <c r="C200" s="59" t="s">
        <v>266</v>
      </c>
      <c r="D200" s="60"/>
    </row>
    <row r="201" spans="1:4" hidden="1">
      <c r="A201" s="57" t="str">
        <f t="shared" si="3"/>
        <v>0001B0B0</v>
      </c>
      <c r="B201" s="57" t="s">
        <v>179</v>
      </c>
      <c r="C201" s="59" t="s">
        <v>245</v>
      </c>
      <c r="D201" s="60"/>
    </row>
    <row r="202" spans="1:4" hidden="1">
      <c r="A202" s="57" t="str">
        <f t="shared" si="3"/>
        <v>0001B0B4</v>
      </c>
      <c r="B202" s="57" t="s">
        <v>180</v>
      </c>
      <c r="C202" s="59" t="s">
        <v>267</v>
      </c>
      <c r="D202" s="60"/>
    </row>
    <row r="203" spans="1:4" hidden="1">
      <c r="A203" s="57" t="str">
        <f t="shared" si="3"/>
        <v>0001B0B8</v>
      </c>
      <c r="B203" s="57" t="s">
        <v>181</v>
      </c>
      <c r="C203" s="59" t="s">
        <v>214</v>
      </c>
      <c r="D203" s="60"/>
    </row>
    <row r="204" spans="1:4" ht="31.75" hidden="1">
      <c r="A204" s="53" t="str">
        <f t="shared" si="3"/>
        <v>0001B0BC</v>
      </c>
      <c r="B204" s="53" t="s">
        <v>89</v>
      </c>
      <c r="C204" s="54" t="s">
        <v>232</v>
      </c>
      <c r="D204" s="55" t="s">
        <v>338</v>
      </c>
    </row>
    <row r="205" spans="1:4" hidden="1">
      <c r="A205" s="53" t="str">
        <f t="shared" si="3"/>
        <v>0001B0C0</v>
      </c>
      <c r="B205" s="53" t="s">
        <v>120</v>
      </c>
      <c r="C205" s="54" t="s">
        <v>246</v>
      </c>
      <c r="D205" s="55"/>
    </row>
    <row r="206" spans="1:4" hidden="1">
      <c r="A206" s="53" t="str">
        <f t="shared" si="3"/>
        <v>0001B0C4</v>
      </c>
      <c r="B206" s="53" t="s">
        <v>182</v>
      </c>
      <c r="C206" s="54" t="s">
        <v>268</v>
      </c>
      <c r="D206" s="55" t="s">
        <v>337</v>
      </c>
    </row>
    <row r="207" spans="1:4" hidden="1">
      <c r="A207" s="53" t="str">
        <f t="shared" si="3"/>
        <v>0001B0C8</v>
      </c>
      <c r="B207" s="56" t="s">
        <v>122</v>
      </c>
      <c r="C207" s="54" t="s">
        <v>302</v>
      </c>
      <c r="D207" s="55"/>
    </row>
    <row r="208" spans="1:4" hidden="1">
      <c r="A208" s="53" t="str">
        <f t="shared" si="3"/>
        <v>0001B0CC</v>
      </c>
      <c r="B208" s="56" t="s">
        <v>123</v>
      </c>
      <c r="C208" s="54" t="s">
        <v>303</v>
      </c>
      <c r="D208" s="55"/>
    </row>
    <row r="209" spans="1:4" hidden="1">
      <c r="A209" s="53" t="str">
        <f t="shared" si="3"/>
        <v>0001B0D0</v>
      </c>
      <c r="B209" s="53" t="s">
        <v>124</v>
      </c>
      <c r="C209" s="54" t="s">
        <v>247</v>
      </c>
      <c r="D209" s="55"/>
    </row>
    <row r="210" spans="1:4" hidden="1">
      <c r="A210" s="53" t="str">
        <f t="shared" si="3"/>
        <v>0001B0D4</v>
      </c>
      <c r="B210" s="53" t="s">
        <v>183</v>
      </c>
      <c r="C210" s="54" t="s">
        <v>269</v>
      </c>
      <c r="D210" s="55"/>
    </row>
    <row r="211" spans="1:4" hidden="1">
      <c r="A211" s="53" t="str">
        <f t="shared" si="3"/>
        <v>0001B0D8</v>
      </c>
      <c r="B211" s="53" t="s">
        <v>105</v>
      </c>
      <c r="C211" s="54" t="s">
        <v>26</v>
      </c>
      <c r="D211" s="55"/>
    </row>
    <row r="212" spans="1:4" hidden="1">
      <c r="A212" s="53" t="str">
        <f t="shared" si="3"/>
        <v>0001B0DC</v>
      </c>
      <c r="B212" s="53" t="s">
        <v>116</v>
      </c>
      <c r="C212" s="54" t="s">
        <v>244</v>
      </c>
      <c r="D212" s="55" t="s">
        <v>336</v>
      </c>
    </row>
    <row r="213" spans="1:4" hidden="1">
      <c r="A213" s="53" t="str">
        <f t="shared" si="3"/>
        <v>0001B0E0</v>
      </c>
      <c r="B213" s="53" t="s">
        <v>126</v>
      </c>
      <c r="C213" s="54" t="s">
        <v>32</v>
      </c>
      <c r="D213" s="55"/>
    </row>
    <row r="214" spans="1:4" hidden="1">
      <c r="A214" s="53" t="str">
        <f t="shared" si="3"/>
        <v>0001B0E4</v>
      </c>
      <c r="B214" s="53" t="s">
        <v>114</v>
      </c>
      <c r="C214" s="54" t="s">
        <v>242</v>
      </c>
      <c r="D214" s="55"/>
    </row>
    <row r="215" spans="1:4" hidden="1">
      <c r="A215" s="53" t="str">
        <f t="shared" si="3"/>
        <v>0001B0E8</v>
      </c>
      <c r="B215" s="53" t="s">
        <v>184</v>
      </c>
      <c r="C215" s="54" t="s">
        <v>245</v>
      </c>
      <c r="D215" s="55"/>
    </row>
    <row r="216" spans="1:4" hidden="1">
      <c r="A216" s="53" t="str">
        <f t="shared" si="3"/>
        <v>0001B0EC</v>
      </c>
      <c r="B216" s="53" t="s">
        <v>180</v>
      </c>
      <c r="C216" s="54" t="s">
        <v>267</v>
      </c>
      <c r="D216" s="55"/>
    </row>
    <row r="217" spans="1:4" hidden="1">
      <c r="A217" s="53" t="str">
        <f t="shared" si="3"/>
        <v>0001B0F0</v>
      </c>
      <c r="B217" s="53" t="s">
        <v>181</v>
      </c>
      <c r="C217" s="54" t="s">
        <v>214</v>
      </c>
      <c r="D217" s="55"/>
    </row>
    <row r="218" spans="1:4" hidden="1">
      <c r="A218" s="49" t="str">
        <f t="shared" si="3"/>
        <v>0001B0F4</v>
      </c>
      <c r="B218" s="49" t="s">
        <v>129</v>
      </c>
      <c r="C218" s="50" t="s">
        <v>249</v>
      </c>
      <c r="D218" s="51" t="s">
        <v>335</v>
      </c>
    </row>
    <row r="219" spans="1:4" hidden="1">
      <c r="A219" s="49" t="str">
        <f t="shared" si="3"/>
        <v>0001B0F8</v>
      </c>
      <c r="B219" s="49" t="s">
        <v>120</v>
      </c>
      <c r="C219" s="50" t="s">
        <v>246</v>
      </c>
      <c r="D219" s="51"/>
    </row>
    <row r="220" spans="1:4" hidden="1">
      <c r="A220" s="49" t="str">
        <f t="shared" si="3"/>
        <v>0001B0FC</v>
      </c>
      <c r="B220" s="52" t="s">
        <v>7</v>
      </c>
      <c r="C220" s="50" t="s">
        <v>11</v>
      </c>
      <c r="D220" s="51"/>
    </row>
    <row r="221" spans="1:4" hidden="1">
      <c r="A221" s="49" t="str">
        <f t="shared" si="3"/>
        <v>0001B100</v>
      </c>
      <c r="B221" s="49" t="s">
        <v>130</v>
      </c>
      <c r="C221" s="50" t="s">
        <v>250</v>
      </c>
      <c r="D221" s="51"/>
    </row>
    <row r="222" spans="1:4" hidden="1">
      <c r="A222" s="49" t="str">
        <f t="shared" si="3"/>
        <v>0001B104</v>
      </c>
      <c r="B222" s="52" t="s">
        <v>131</v>
      </c>
      <c r="C222" s="50" t="s">
        <v>304</v>
      </c>
      <c r="D222" s="51"/>
    </row>
    <row r="223" spans="1:4" hidden="1">
      <c r="A223" s="49" t="str">
        <f t="shared" si="3"/>
        <v>0001B108</v>
      </c>
      <c r="B223" s="49" t="s">
        <v>132</v>
      </c>
      <c r="C223" s="50" t="s">
        <v>251</v>
      </c>
      <c r="D223" s="51"/>
    </row>
    <row r="224" spans="1:4" hidden="1">
      <c r="A224" s="49" t="str">
        <f t="shared" si="3"/>
        <v>0001B10C</v>
      </c>
      <c r="B224" s="52" t="s">
        <v>6</v>
      </c>
      <c r="C224" s="50" t="s">
        <v>10</v>
      </c>
      <c r="D224" s="51"/>
    </row>
    <row r="225" spans="1:4" hidden="1">
      <c r="A225" s="49" t="str">
        <f t="shared" si="3"/>
        <v>0001B110</v>
      </c>
      <c r="B225" s="49" t="s">
        <v>133</v>
      </c>
      <c r="C225" s="50" t="s">
        <v>33</v>
      </c>
      <c r="D225" s="51"/>
    </row>
    <row r="226" spans="1:4" hidden="1">
      <c r="A226" s="49" t="str">
        <f t="shared" si="3"/>
        <v>0001B114</v>
      </c>
      <c r="B226" s="49" t="s">
        <v>120</v>
      </c>
      <c r="C226" s="50" t="s">
        <v>246</v>
      </c>
      <c r="D226" s="51"/>
    </row>
    <row r="227" spans="1:4" hidden="1">
      <c r="A227" s="49" t="str">
        <f t="shared" si="3"/>
        <v>0001B118</v>
      </c>
      <c r="B227" s="52" t="s">
        <v>134</v>
      </c>
      <c r="C227" s="50" t="s">
        <v>305</v>
      </c>
      <c r="D227" s="51"/>
    </row>
    <row r="228" spans="1:4" hidden="1">
      <c r="A228" s="49" t="str">
        <f t="shared" si="3"/>
        <v>0001B11C</v>
      </c>
      <c r="B228" s="49" t="s">
        <v>135</v>
      </c>
      <c r="C228" s="50" t="s">
        <v>252</v>
      </c>
      <c r="D228" s="51"/>
    </row>
    <row r="229" spans="1:4" hidden="1">
      <c r="A229" s="49" t="str">
        <f t="shared" si="3"/>
        <v>0001B120</v>
      </c>
      <c r="B229" s="49" t="s">
        <v>185</v>
      </c>
      <c r="C229" s="50" t="s">
        <v>270</v>
      </c>
      <c r="D229" s="51"/>
    </row>
    <row r="230" spans="1:4" hidden="1">
      <c r="A230" s="49" t="str">
        <f t="shared" si="3"/>
        <v>0001B124</v>
      </c>
      <c r="B230" s="49" t="s">
        <v>137</v>
      </c>
      <c r="C230" s="50" t="s">
        <v>34</v>
      </c>
      <c r="D230" s="51"/>
    </row>
    <row r="231" spans="1:4" hidden="1">
      <c r="A231" s="49" t="str">
        <f t="shared" si="3"/>
        <v>0001B128</v>
      </c>
      <c r="B231" s="49" t="s">
        <v>138</v>
      </c>
      <c r="C231" s="50" t="s">
        <v>35</v>
      </c>
      <c r="D231" s="51"/>
    </row>
    <row r="232" spans="1:4" hidden="1">
      <c r="A232" s="49" t="str">
        <f t="shared" si="3"/>
        <v>0001B12C</v>
      </c>
      <c r="B232" s="49" t="s">
        <v>139</v>
      </c>
      <c r="C232" s="50" t="s">
        <v>306</v>
      </c>
      <c r="D232" s="51"/>
    </row>
    <row r="233" spans="1:4" hidden="1">
      <c r="A233" s="49" t="str">
        <f t="shared" si="3"/>
        <v>0001B130</v>
      </c>
      <c r="B233" s="49" t="s">
        <v>114</v>
      </c>
      <c r="C233" s="50" t="s">
        <v>242</v>
      </c>
      <c r="D233" s="51"/>
    </row>
    <row r="234" spans="1:4" hidden="1">
      <c r="A234" s="49" t="str">
        <f t="shared" si="3"/>
        <v>0001B134</v>
      </c>
      <c r="B234" s="49" t="s">
        <v>186</v>
      </c>
      <c r="C234" s="50" t="s">
        <v>271</v>
      </c>
      <c r="D234" s="51" t="s">
        <v>337</v>
      </c>
    </row>
    <row r="235" spans="1:4" hidden="1">
      <c r="A235" s="49" t="str">
        <f t="shared" si="3"/>
        <v>0001B138</v>
      </c>
      <c r="B235" s="52" t="s">
        <v>116</v>
      </c>
      <c r="C235" s="50" t="s">
        <v>244</v>
      </c>
      <c r="D235" s="51" t="s">
        <v>336</v>
      </c>
    </row>
    <row r="236" spans="1:4" hidden="1">
      <c r="A236" s="49" t="str">
        <f t="shared" si="3"/>
        <v>0001B13C</v>
      </c>
      <c r="B236" s="49" t="s">
        <v>187</v>
      </c>
      <c r="C236" s="50" t="s">
        <v>245</v>
      </c>
      <c r="D236" s="51"/>
    </row>
    <row r="237" spans="1:4" hidden="1">
      <c r="A237" s="49" t="str">
        <f t="shared" si="3"/>
        <v>0001B140</v>
      </c>
      <c r="B237" s="49" t="s">
        <v>180</v>
      </c>
      <c r="C237" s="50" t="s">
        <v>267</v>
      </c>
      <c r="D237" s="51"/>
    </row>
    <row r="238" spans="1:4" hidden="1">
      <c r="A238" s="49" t="str">
        <f t="shared" si="3"/>
        <v>0001B144</v>
      </c>
      <c r="B238" s="52" t="s">
        <v>181</v>
      </c>
      <c r="C238" s="50" t="s">
        <v>214</v>
      </c>
      <c r="D238" s="51"/>
    </row>
    <row r="239" spans="1:4" hidden="1">
      <c r="A239" s="25" t="str">
        <f t="shared" si="3"/>
        <v>0001B148</v>
      </c>
      <c r="B239" s="26" t="s">
        <v>79</v>
      </c>
      <c r="C239" s="27" t="s">
        <v>289</v>
      </c>
      <c r="D239" s="28" t="s">
        <v>324</v>
      </c>
    </row>
    <row r="240" spans="1:4" hidden="1">
      <c r="A240" s="25" t="str">
        <f t="shared" si="3"/>
        <v>0001B14C</v>
      </c>
      <c r="B240" s="25" t="s">
        <v>188</v>
      </c>
      <c r="C240" s="27" t="str">
        <f>_xlfn.CONCAT("beq 0x",A267)</f>
        <v>beq 0x0001B1B8</v>
      </c>
      <c r="D240" s="28"/>
    </row>
    <row r="241" spans="1:4" hidden="1">
      <c r="A241" s="29" t="str">
        <f t="shared" si="3"/>
        <v>0001B150</v>
      </c>
      <c r="B241" s="29" t="s">
        <v>114</v>
      </c>
      <c r="C241" s="30" t="s">
        <v>242</v>
      </c>
      <c r="D241" s="31" t="s">
        <v>326</v>
      </c>
    </row>
    <row r="242" spans="1:4" hidden="1">
      <c r="A242" s="29" t="str">
        <f t="shared" si="3"/>
        <v>0001B154</v>
      </c>
      <c r="B242" s="32" t="s">
        <v>189</v>
      </c>
      <c r="C242" s="30" t="s">
        <v>272</v>
      </c>
      <c r="D242" s="31"/>
    </row>
    <row r="243" spans="1:4">
      <c r="A243" s="29" t="str">
        <f t="shared" si="3"/>
        <v>0001B158</v>
      </c>
      <c r="B243" s="32" t="s">
        <v>377</v>
      </c>
      <c r="C243" s="30" t="str">
        <f>_xlfn.CONCAT("bl 0x",A280)</f>
        <v>bl 0x000DDC78</v>
      </c>
      <c r="D243" s="31" t="s">
        <v>358</v>
      </c>
    </row>
    <row r="244" spans="1:4" hidden="1">
      <c r="A244" s="29" t="str">
        <f t="shared" si="3"/>
        <v>0001B15C</v>
      </c>
      <c r="B244" s="29" t="s">
        <v>191</v>
      </c>
      <c r="C244" s="30" t="s">
        <v>274</v>
      </c>
      <c r="D244" s="31"/>
    </row>
    <row r="245" spans="1:4" hidden="1">
      <c r="A245" s="29" t="str">
        <f t="shared" si="3"/>
        <v>0001B160</v>
      </c>
      <c r="B245" s="29" t="s">
        <v>192</v>
      </c>
      <c r="C245" s="30" t="s">
        <v>327</v>
      </c>
      <c r="D245" s="31" t="s">
        <v>328</v>
      </c>
    </row>
    <row r="246" spans="1:4" hidden="1">
      <c r="A246" s="33" t="str">
        <f t="shared" si="3"/>
        <v>0001B164</v>
      </c>
      <c r="B246" s="33" t="s">
        <v>142</v>
      </c>
      <c r="C246" s="34" t="s">
        <v>255</v>
      </c>
      <c r="D246" s="35"/>
    </row>
    <row r="247" spans="1:4" hidden="1">
      <c r="A247" s="33" t="str">
        <f t="shared" si="3"/>
        <v>0001B168</v>
      </c>
      <c r="B247" s="36" t="s">
        <v>143</v>
      </c>
      <c r="C247" s="34" t="s">
        <v>307</v>
      </c>
      <c r="D247" s="35"/>
    </row>
    <row r="248" spans="1:4" hidden="1">
      <c r="A248" s="33" t="str">
        <f t="shared" si="3"/>
        <v>0001B16C</v>
      </c>
      <c r="B248" s="33" t="s">
        <v>144</v>
      </c>
      <c r="C248" s="34" t="s">
        <v>36</v>
      </c>
      <c r="D248" s="35"/>
    </row>
    <row r="249" spans="1:4" hidden="1">
      <c r="A249" s="33" t="str">
        <f t="shared" si="3"/>
        <v>0001B170</v>
      </c>
      <c r="B249" s="33" t="s">
        <v>193</v>
      </c>
      <c r="C249" s="34" t="s">
        <v>256</v>
      </c>
      <c r="D249" s="35" t="s">
        <v>325</v>
      </c>
    </row>
    <row r="250" spans="1:4" hidden="1">
      <c r="A250" s="33" t="str">
        <f t="shared" si="3"/>
        <v>0001B174</v>
      </c>
      <c r="B250" s="36" t="s">
        <v>146</v>
      </c>
      <c r="C250" s="34" t="s">
        <v>257</v>
      </c>
      <c r="D250" s="35"/>
    </row>
    <row r="251" spans="1:4" hidden="1">
      <c r="A251" s="33" t="str">
        <f t="shared" si="3"/>
        <v>0001B178</v>
      </c>
      <c r="B251" s="36" t="s">
        <v>118</v>
      </c>
      <c r="C251" s="34" t="s">
        <v>31</v>
      </c>
      <c r="D251" s="35"/>
    </row>
    <row r="252" spans="1:4" hidden="1">
      <c r="A252" s="33" t="str">
        <f t="shared" si="3"/>
        <v>0001B17C</v>
      </c>
      <c r="B252" s="33" t="s">
        <v>194</v>
      </c>
      <c r="C252" s="34" t="str">
        <f>_xlfn.CONCAT("blo 0x",A202)</f>
        <v>blo 0x0001B0B4</v>
      </c>
      <c r="D252" s="35" t="s">
        <v>329</v>
      </c>
    </row>
    <row r="253" spans="1:4" hidden="1">
      <c r="A253" s="37" t="str">
        <f t="shared" si="3"/>
        <v>0001B180</v>
      </c>
      <c r="B253" s="37" t="s">
        <v>148</v>
      </c>
      <c r="C253" s="38" t="s">
        <v>37</v>
      </c>
      <c r="D253" s="39" t="s">
        <v>330</v>
      </c>
    </row>
    <row r="254" spans="1:4" hidden="1">
      <c r="A254" s="37" t="str">
        <f t="shared" si="3"/>
        <v>0001B184</v>
      </c>
      <c r="B254" s="37" t="s">
        <v>88</v>
      </c>
      <c r="C254" s="38" t="s">
        <v>231</v>
      </c>
      <c r="D254" s="39"/>
    </row>
    <row r="255" spans="1:4" hidden="1">
      <c r="A255" s="37" t="str">
        <f t="shared" si="3"/>
        <v>0001B188</v>
      </c>
      <c r="B255" s="37" t="s">
        <v>195</v>
      </c>
      <c r="C255" s="38" t="s">
        <v>275</v>
      </c>
      <c r="D255" s="39"/>
    </row>
    <row r="256" spans="1:4" hidden="1">
      <c r="A256" s="37" t="str">
        <f t="shared" si="3"/>
        <v>0001B18C</v>
      </c>
      <c r="B256" s="37" t="s">
        <v>155</v>
      </c>
      <c r="C256" s="38" t="s">
        <v>38</v>
      </c>
      <c r="D256" s="39"/>
    </row>
    <row r="257" spans="1:4" hidden="1">
      <c r="A257" s="37" t="str">
        <f t="shared" si="3"/>
        <v>0001B190</v>
      </c>
      <c r="B257" s="37" t="s">
        <v>114</v>
      </c>
      <c r="C257" s="38" t="s">
        <v>242</v>
      </c>
      <c r="D257" s="39"/>
    </row>
    <row r="258" spans="1:4" hidden="1">
      <c r="A258" s="37" t="str">
        <f t="shared" si="3"/>
        <v>0001B194</v>
      </c>
      <c r="B258" s="37" t="s">
        <v>196</v>
      </c>
      <c r="C258" s="38" t="s">
        <v>317</v>
      </c>
      <c r="D258" s="39"/>
    </row>
    <row r="259" spans="1:4" hidden="1">
      <c r="A259" s="37" t="str">
        <f t="shared" ref="A259:A277" si="4">DEC2HEX(HEX2DEC(A258)+4,8)</f>
        <v>0001B198</v>
      </c>
      <c r="B259" s="37" t="s">
        <v>197</v>
      </c>
      <c r="C259" s="38" t="s">
        <v>44</v>
      </c>
      <c r="D259" s="39"/>
    </row>
    <row r="260" spans="1:4" hidden="1">
      <c r="A260" s="37" t="str">
        <f t="shared" si="4"/>
        <v>0001B19C</v>
      </c>
      <c r="B260" s="37" t="s">
        <v>198</v>
      </c>
      <c r="C260" s="38" t="s">
        <v>318</v>
      </c>
      <c r="D260" s="39"/>
    </row>
    <row r="261" spans="1:4" hidden="1">
      <c r="A261" s="37" t="str">
        <f t="shared" si="4"/>
        <v>0001B1A0</v>
      </c>
      <c r="B261" s="37" t="s">
        <v>113</v>
      </c>
      <c r="C261" s="38" t="s">
        <v>30</v>
      </c>
      <c r="D261" s="39"/>
    </row>
    <row r="262" spans="1:4" hidden="1">
      <c r="A262" s="37" t="str">
        <f t="shared" si="4"/>
        <v>0001B1A4</v>
      </c>
      <c r="B262" s="37" t="s">
        <v>156</v>
      </c>
      <c r="C262" s="38" t="s">
        <v>260</v>
      </c>
      <c r="D262" s="39"/>
    </row>
    <row r="263" spans="1:4" hidden="1">
      <c r="A263" s="37" t="str">
        <f t="shared" si="4"/>
        <v>0001B1A8</v>
      </c>
      <c r="B263" s="40" t="s">
        <v>199</v>
      </c>
      <c r="C263" s="38" t="s">
        <v>215</v>
      </c>
      <c r="D263" s="39"/>
    </row>
    <row r="264" spans="1:4" hidden="1">
      <c r="A264" s="37" t="str">
        <f t="shared" si="4"/>
        <v>0001B1AC</v>
      </c>
      <c r="B264" s="37" t="s">
        <v>200</v>
      </c>
      <c r="C264" s="38" t="s">
        <v>261</v>
      </c>
      <c r="D264" s="39"/>
    </row>
    <row r="265" spans="1:4" hidden="1">
      <c r="A265" s="37" t="str">
        <f t="shared" si="4"/>
        <v>0001B1B0</v>
      </c>
      <c r="B265" s="37" t="s">
        <v>180</v>
      </c>
      <c r="C265" s="38" t="s">
        <v>267</v>
      </c>
      <c r="D265" s="39"/>
    </row>
    <row r="266" spans="1:4" hidden="1">
      <c r="A266" s="37" t="str">
        <f t="shared" si="4"/>
        <v>0001B1B4</v>
      </c>
      <c r="B266" s="37" t="s">
        <v>181</v>
      </c>
      <c r="C266" s="38" t="s">
        <v>214</v>
      </c>
      <c r="D266" s="39"/>
    </row>
    <row r="267" spans="1:4" hidden="1">
      <c r="A267" s="41" t="str">
        <f t="shared" si="4"/>
        <v>0001B1B8</v>
      </c>
      <c r="B267" s="42" t="s">
        <v>160</v>
      </c>
      <c r="C267" s="43" t="s">
        <v>312</v>
      </c>
      <c r="D267" s="44" t="s">
        <v>331</v>
      </c>
    </row>
    <row r="268" spans="1:4" hidden="1">
      <c r="A268" s="41" t="str">
        <f t="shared" si="4"/>
        <v>0001B1BC</v>
      </c>
      <c r="B268" s="41" t="s">
        <v>201</v>
      </c>
      <c r="C268" s="43" t="str">
        <f>_xlfn.CONCAT("beq 0x",A202)</f>
        <v>beq 0x0001B0B4</v>
      </c>
      <c r="D268" s="44" t="s">
        <v>332</v>
      </c>
    </row>
    <row r="269" spans="1:4" hidden="1">
      <c r="A269" s="45" t="str">
        <f t="shared" si="4"/>
        <v>0001B1C0</v>
      </c>
      <c r="B269" s="45" t="s">
        <v>114</v>
      </c>
      <c r="C269" s="46" t="s">
        <v>242</v>
      </c>
      <c r="D269" s="47" t="s">
        <v>334</v>
      </c>
    </row>
    <row r="270" spans="1:4" hidden="1">
      <c r="A270" s="45" t="str">
        <f t="shared" si="4"/>
        <v>0001B1C4</v>
      </c>
      <c r="B270" s="45" t="s">
        <v>180</v>
      </c>
      <c r="C270" s="46" t="s">
        <v>267</v>
      </c>
      <c r="D270" s="47"/>
    </row>
    <row r="271" spans="1:4" hidden="1">
      <c r="A271" s="45" t="str">
        <f t="shared" si="4"/>
        <v>0001B1C8</v>
      </c>
      <c r="B271" s="45" t="s">
        <v>202</v>
      </c>
      <c r="C271" s="46" t="s">
        <v>276</v>
      </c>
      <c r="D271" s="47"/>
    </row>
    <row r="272" spans="1:4">
      <c r="A272" s="45" t="str">
        <f t="shared" si="4"/>
        <v>0001B1CC</v>
      </c>
      <c r="B272" s="45" t="s">
        <v>381</v>
      </c>
      <c r="C272" s="46" t="str">
        <f>_xlfn.CONCAT("bl 0x",A280)</f>
        <v>bl 0x000DDC78</v>
      </c>
      <c r="D272" s="47" t="s">
        <v>380</v>
      </c>
    </row>
    <row r="273" spans="1:4">
      <c r="A273" s="1" t="str">
        <f t="shared" si="4"/>
        <v>0001B1D0</v>
      </c>
      <c r="B273" s="1" t="s">
        <v>203</v>
      </c>
      <c r="C273" s="19" t="s">
        <v>216</v>
      </c>
    </row>
    <row r="274" spans="1:4" hidden="1">
      <c r="A274" s="45" t="str">
        <f t="shared" si="4"/>
        <v>0001B1D4</v>
      </c>
      <c r="B274" s="48" t="s">
        <v>191</v>
      </c>
      <c r="C274" s="46" t="s">
        <v>274</v>
      </c>
      <c r="D274" s="47"/>
    </row>
    <row r="275" spans="1:4" hidden="1">
      <c r="A275" s="45" t="str">
        <f t="shared" si="4"/>
        <v>0001B1D8</v>
      </c>
      <c r="B275" s="48" t="s">
        <v>205</v>
      </c>
      <c r="C275" s="46" t="s">
        <v>278</v>
      </c>
      <c r="D275" s="47" t="s">
        <v>328</v>
      </c>
    </row>
    <row r="276" spans="1:4" hidden="1">
      <c r="A276" s="1" t="str">
        <f t="shared" si="4"/>
        <v>0001B1DC</v>
      </c>
      <c r="B276" s="2" t="s">
        <v>206</v>
      </c>
    </row>
    <row r="277" spans="1:4" ht="31.75" hidden="1">
      <c r="A277" s="1" t="str">
        <f t="shared" si="4"/>
        <v>0001B1E0</v>
      </c>
      <c r="B277" s="2" t="s">
        <v>207</v>
      </c>
      <c r="D277" s="16" t="s">
        <v>333</v>
      </c>
    </row>
    <row r="279" spans="1:4">
      <c r="A279" s="12" t="s">
        <v>357</v>
      </c>
    </row>
    <row r="280" spans="1:4">
      <c r="A280" s="1" t="s">
        <v>376</v>
      </c>
      <c r="B280" s="2" t="s">
        <v>369</v>
      </c>
      <c r="C280" s="19" t="s">
        <v>362</v>
      </c>
      <c r="D280" s="16" t="s">
        <v>359</v>
      </c>
    </row>
    <row r="281" spans="1:4">
      <c r="A281" s="1" t="str">
        <f t="shared" ref="A281:A288" si="5">DEC2HEX(HEX2DEC(A280)+4,8)</f>
        <v>000DDC7C</v>
      </c>
      <c r="B281" s="2" t="s">
        <v>370</v>
      </c>
      <c r="C281" s="19" t="s">
        <v>361</v>
      </c>
    </row>
    <row r="282" spans="1:4">
      <c r="A282" s="1" t="str">
        <f t="shared" si="5"/>
        <v>000DDC80</v>
      </c>
      <c r="B282" s="13" t="s">
        <v>371</v>
      </c>
      <c r="C282" s="19" t="str">
        <f>_xlfn.CONCAT("ldrhhi r2, [pc, #",HEX2DEC(A$288)-HEX2DEC(A282)-8,"]")</f>
        <v>ldrhhi r2, [pc, #16]</v>
      </c>
      <c r="D282" s="16" t="s">
        <v>363</v>
      </c>
    </row>
    <row r="283" spans="1:4">
      <c r="A283" s="1" t="str">
        <f t="shared" si="5"/>
        <v>000DDC84</v>
      </c>
      <c r="B283" s="2" t="s">
        <v>372</v>
      </c>
      <c r="C283" s="19" t="s">
        <v>364</v>
      </c>
      <c r="D283" s="16" t="s">
        <v>365</v>
      </c>
    </row>
    <row r="284" spans="1:4">
      <c r="A284" s="1" t="str">
        <f t="shared" si="5"/>
        <v>000DDC88</v>
      </c>
      <c r="B284" s="2" t="s">
        <v>373</v>
      </c>
      <c r="C284" s="19" t="s">
        <v>360</v>
      </c>
    </row>
    <row r="285" spans="1:4">
      <c r="A285" s="1" t="str">
        <f t="shared" si="5"/>
        <v>000DDC8C</v>
      </c>
      <c r="B285" s="13" t="s">
        <v>374</v>
      </c>
      <c r="C285" s="19" t="s">
        <v>366</v>
      </c>
      <c r="D285" s="16" t="s">
        <v>367</v>
      </c>
    </row>
    <row r="286" spans="1:4">
      <c r="A286" s="1" t="str">
        <f t="shared" si="5"/>
        <v>000DDC90</v>
      </c>
      <c r="B286" s="1" t="s">
        <v>375</v>
      </c>
      <c r="C286" s="19" t="str">
        <f>_xlfn.CONCAT("ldrhlo r2, [pc, #",HEX2DEC(A$288)-HEX2DEC(A286)-6,"]")</f>
        <v>ldrhlo r2, [pc, #2]</v>
      </c>
      <c r="D286" s="16" t="s">
        <v>368</v>
      </c>
    </row>
    <row r="287" spans="1:4">
      <c r="A287" s="1" t="str">
        <f t="shared" si="5"/>
        <v>000DDC94</v>
      </c>
      <c r="B287" s="1" t="s">
        <v>4</v>
      </c>
      <c r="C287" s="19" t="s">
        <v>5</v>
      </c>
    </row>
    <row r="288" spans="1:4">
      <c r="A288" s="1" t="str">
        <f t="shared" si="5"/>
        <v>000DDC98</v>
      </c>
      <c r="B288" s="1">
        <v>81018201</v>
      </c>
      <c r="D288" s="16" t="s">
        <v>382</v>
      </c>
    </row>
    <row r="297" spans="2:2">
      <c r="B297" s="13"/>
    </row>
    <row r="312" spans="2:2">
      <c r="B312" s="13"/>
    </row>
    <row r="315" spans="2:2">
      <c r="B315" s="13"/>
    </row>
    <row r="321" spans="2:2">
      <c r="B321" s="2"/>
    </row>
    <row r="325" spans="2:2">
      <c r="B325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FF682-529F-445E-A539-EDFF7BE80E58}">
  <dimension ref="A1:F325"/>
  <sheetViews>
    <sheetView zoomScaleNormal="100" workbookViewId="0">
      <pane ySplit="1" topLeftCell="A19" activePane="bottomLeft" state="frozen"/>
      <selection pane="bottomLeft" activeCell="C269" sqref="C269"/>
    </sheetView>
  </sheetViews>
  <sheetFormatPr defaultColWidth="9.2109375" defaultRowHeight="15.9"/>
  <cols>
    <col min="1" max="1" width="10.85546875" style="1" customWidth="1"/>
    <col min="2" max="2" width="10.0703125" style="1" bestFit="1" customWidth="1"/>
    <col min="3" max="3" width="44.35546875" style="19" customWidth="1"/>
    <col min="4" max="4" width="52.78515625" style="16" customWidth="1"/>
    <col min="5" max="8" width="9.2109375" style="1"/>
    <col min="9" max="11" width="2.28515625" style="1" bestFit="1" customWidth="1"/>
    <col min="12" max="16384" width="9.2109375" style="1"/>
  </cols>
  <sheetData>
    <row r="1" spans="1:6">
      <c r="A1" s="12" t="s">
        <v>3</v>
      </c>
      <c r="B1" s="12" t="s">
        <v>2</v>
      </c>
      <c r="C1" s="17" t="s">
        <v>1</v>
      </c>
      <c r="D1" s="14" t="s">
        <v>0</v>
      </c>
    </row>
    <row r="2" spans="1:6">
      <c r="A2" s="7" t="s">
        <v>18</v>
      </c>
      <c r="B2" s="6" t="s">
        <v>45</v>
      </c>
      <c r="C2" s="18" t="s">
        <v>209</v>
      </c>
      <c r="D2" s="15"/>
    </row>
    <row r="3" spans="1:6">
      <c r="A3" s="6" t="str">
        <f t="shared" ref="A3:A66" si="0">DEC2HEX(HEX2DEC(A2)+4,8)</f>
        <v>0001AD98</v>
      </c>
      <c r="B3" s="6" t="s">
        <v>46</v>
      </c>
      <c r="C3" s="18" t="s">
        <v>217</v>
      </c>
      <c r="D3" s="15" t="s">
        <v>320</v>
      </c>
    </row>
    <row r="4" spans="1:6">
      <c r="A4" s="6" t="str">
        <f t="shared" si="0"/>
        <v>0001AD9C</v>
      </c>
      <c r="B4" s="7" t="s">
        <v>47</v>
      </c>
      <c r="C4" s="18" t="s">
        <v>19</v>
      </c>
      <c r="D4" s="15"/>
    </row>
    <row r="5" spans="1:6">
      <c r="A5" s="6" t="str">
        <f t="shared" si="0"/>
        <v>0001ADA0</v>
      </c>
      <c r="B5" s="7" t="s">
        <v>48</v>
      </c>
      <c r="C5" s="18" t="s">
        <v>20</v>
      </c>
      <c r="D5" s="15"/>
    </row>
    <row r="6" spans="1:6">
      <c r="A6" s="6" t="str">
        <f t="shared" si="0"/>
        <v>0001ADA4</v>
      </c>
      <c r="B6" s="7" t="s">
        <v>49</v>
      </c>
      <c r="C6" s="18" t="s">
        <v>21</v>
      </c>
      <c r="D6" s="15"/>
    </row>
    <row r="7" spans="1:6">
      <c r="A7" s="6" t="str">
        <f t="shared" si="0"/>
        <v>0001ADA8</v>
      </c>
      <c r="B7" s="7" t="s">
        <v>50</v>
      </c>
      <c r="C7" s="18" t="s">
        <v>279</v>
      </c>
      <c r="D7" s="15"/>
      <c r="E7" s="5"/>
      <c r="F7" s="5"/>
    </row>
    <row r="8" spans="1:6">
      <c r="A8" s="6" t="str">
        <f t="shared" si="0"/>
        <v>0001ADAC</v>
      </c>
      <c r="B8" s="6" t="s">
        <v>51</v>
      </c>
      <c r="C8" s="18" t="s">
        <v>319</v>
      </c>
      <c r="D8" s="15"/>
      <c r="E8" s="5"/>
      <c r="F8" s="5"/>
    </row>
    <row r="9" spans="1:6">
      <c r="A9" s="6" t="str">
        <f t="shared" si="0"/>
        <v>0001ADB0</v>
      </c>
      <c r="B9" s="6" t="s">
        <v>52</v>
      </c>
      <c r="C9" s="18" t="s">
        <v>218</v>
      </c>
      <c r="D9" s="15"/>
      <c r="E9" s="5"/>
      <c r="F9" s="5"/>
    </row>
    <row r="10" spans="1:6">
      <c r="A10" s="6" t="str">
        <f t="shared" si="0"/>
        <v>0001ADB4</v>
      </c>
      <c r="B10" s="7" t="s">
        <v>53</v>
      </c>
      <c r="C10" s="18" t="s">
        <v>208</v>
      </c>
      <c r="D10" s="15"/>
      <c r="E10" s="5"/>
      <c r="F10" s="5"/>
    </row>
    <row r="11" spans="1:6">
      <c r="A11" s="6" t="str">
        <f t="shared" si="0"/>
        <v>0001ADB8</v>
      </c>
      <c r="B11" s="6" t="s">
        <v>54</v>
      </c>
      <c r="C11" s="18" t="s">
        <v>22</v>
      </c>
      <c r="D11" s="15"/>
      <c r="F11" s="5"/>
    </row>
    <row r="12" spans="1:6">
      <c r="A12" s="6" t="str">
        <f t="shared" si="0"/>
        <v>0001ADBC</v>
      </c>
      <c r="B12" s="7" t="s">
        <v>55</v>
      </c>
      <c r="C12" s="18" t="s">
        <v>23</v>
      </c>
      <c r="D12" s="15"/>
      <c r="E12" s="5"/>
      <c r="F12" s="5"/>
    </row>
    <row r="13" spans="1:6" ht="47.6">
      <c r="A13" s="6" t="str">
        <f t="shared" si="0"/>
        <v>0001ADC0</v>
      </c>
      <c r="B13" s="7" t="s">
        <v>56</v>
      </c>
      <c r="C13" s="18" t="str">
        <f>_xlfn.CONCAT("beq 0x",A24)</f>
        <v>beq 0x0001ADEC</v>
      </c>
      <c r="D13" s="15" t="s">
        <v>321</v>
      </c>
    </row>
    <row r="14" spans="1:6" ht="31.75">
      <c r="A14" s="3" t="str">
        <f t="shared" si="0"/>
        <v>0001ADC4</v>
      </c>
      <c r="B14" s="4" t="s">
        <v>57</v>
      </c>
      <c r="C14" s="20" t="s">
        <v>24</v>
      </c>
      <c r="D14" s="21" t="s">
        <v>322</v>
      </c>
    </row>
    <row r="15" spans="1:6" ht="31.75">
      <c r="A15" s="3" t="str">
        <f t="shared" si="0"/>
        <v>0001ADC8</v>
      </c>
      <c r="B15" s="4" t="s">
        <v>58</v>
      </c>
      <c r="C15" s="20" t="s">
        <v>280</v>
      </c>
      <c r="D15" s="21" t="s">
        <v>323</v>
      </c>
    </row>
    <row r="16" spans="1:6">
      <c r="A16" s="3" t="str">
        <f t="shared" si="0"/>
        <v>0001ADCC</v>
      </c>
      <c r="B16" s="4" t="s">
        <v>59</v>
      </c>
      <c r="C16" s="20" t="s">
        <v>281</v>
      </c>
      <c r="D16" s="21"/>
    </row>
    <row r="17" spans="1:4">
      <c r="A17" s="3" t="str">
        <f t="shared" si="0"/>
        <v>0001ADD0</v>
      </c>
      <c r="B17" s="4" t="s">
        <v>60</v>
      </c>
      <c r="C17" s="20" t="s">
        <v>282</v>
      </c>
      <c r="D17" s="21"/>
    </row>
    <row r="18" spans="1:4">
      <c r="A18" s="3" t="str">
        <f t="shared" si="0"/>
        <v>0001ADD4</v>
      </c>
      <c r="B18" s="3" t="s">
        <v>61</v>
      </c>
      <c r="C18" s="20" t="s">
        <v>219</v>
      </c>
      <c r="D18" s="22"/>
    </row>
    <row r="19" spans="1:4">
      <c r="A19" s="3" t="str">
        <f t="shared" si="0"/>
        <v>0001ADD8</v>
      </c>
      <c r="B19" s="4" t="s">
        <v>59</v>
      </c>
      <c r="C19" s="20" t="s">
        <v>281</v>
      </c>
      <c r="D19" s="21"/>
    </row>
    <row r="20" spans="1:4">
      <c r="A20" s="3" t="str">
        <f t="shared" si="0"/>
        <v>0001ADDC</v>
      </c>
      <c r="B20" s="4" t="s">
        <v>62</v>
      </c>
      <c r="C20" s="20" t="s">
        <v>283</v>
      </c>
      <c r="D20" s="21"/>
    </row>
    <row r="21" spans="1:4">
      <c r="A21" s="3" t="str">
        <f t="shared" si="0"/>
        <v>0001ADE0</v>
      </c>
      <c r="B21" s="3" t="s">
        <v>63</v>
      </c>
      <c r="C21" s="20" t="s">
        <v>220</v>
      </c>
      <c r="D21" s="21"/>
    </row>
    <row r="22" spans="1:4">
      <c r="A22" s="3" t="str">
        <f t="shared" si="0"/>
        <v>0001ADE4</v>
      </c>
      <c r="B22" s="4" t="s">
        <v>9</v>
      </c>
      <c r="C22" s="20" t="s">
        <v>284</v>
      </c>
      <c r="D22" s="21"/>
    </row>
    <row r="23" spans="1:4">
      <c r="A23" s="3" t="str">
        <f t="shared" si="0"/>
        <v>0001ADE8</v>
      </c>
      <c r="B23" s="3" t="s">
        <v>64</v>
      </c>
      <c r="C23" s="20" t="str">
        <f>_xlfn.CONCAT("bne 0x",A14)</f>
        <v>bne 0x0001ADC4</v>
      </c>
      <c r="D23" s="21"/>
    </row>
    <row r="24" spans="1:4" ht="47.6">
      <c r="A24" s="8" t="str">
        <f t="shared" si="0"/>
        <v>0001ADEC</v>
      </c>
      <c r="B24" s="9" t="s">
        <v>65</v>
      </c>
      <c r="C24" s="23" t="s">
        <v>285</v>
      </c>
      <c r="D24" s="24" t="s">
        <v>351</v>
      </c>
    </row>
    <row r="25" spans="1:4">
      <c r="A25" s="8" t="str">
        <f t="shared" si="0"/>
        <v>0001ADF0</v>
      </c>
      <c r="B25" s="8" t="s">
        <v>66</v>
      </c>
      <c r="C25" s="23" t="s">
        <v>286</v>
      </c>
      <c r="D25" s="24"/>
    </row>
    <row r="26" spans="1:4">
      <c r="A26" s="8" t="str">
        <f t="shared" si="0"/>
        <v>0001ADF4</v>
      </c>
      <c r="B26" s="9" t="s">
        <v>67</v>
      </c>
      <c r="C26" s="23" t="str">
        <f>_xlfn.CONCAT("beq 0x",A239)</f>
        <v>beq 0x0001B148</v>
      </c>
      <c r="D26" s="24"/>
    </row>
    <row r="27" spans="1:4">
      <c r="A27" s="91" t="str">
        <f t="shared" si="0"/>
        <v>0001ADF8</v>
      </c>
      <c r="B27" s="92" t="s">
        <v>68</v>
      </c>
      <c r="C27" s="93" t="s">
        <v>287</v>
      </c>
      <c r="D27" s="94" t="s">
        <v>354</v>
      </c>
    </row>
    <row r="28" spans="1:4">
      <c r="A28" s="91" t="str">
        <f t="shared" si="0"/>
        <v>0001ADFC</v>
      </c>
      <c r="B28" s="91" t="s">
        <v>69</v>
      </c>
      <c r="C28" s="93" t="s">
        <v>288</v>
      </c>
      <c r="D28" s="94"/>
    </row>
    <row r="29" spans="1:4">
      <c r="A29" s="91" t="str">
        <f t="shared" si="0"/>
        <v>0001AE00</v>
      </c>
      <c r="B29" s="91" t="s">
        <v>70</v>
      </c>
      <c r="C29" s="93" t="s">
        <v>221</v>
      </c>
      <c r="D29" s="94"/>
    </row>
    <row r="30" spans="1:4">
      <c r="A30" s="91" t="str">
        <f t="shared" si="0"/>
        <v>0001AE04</v>
      </c>
      <c r="B30" s="92" t="s">
        <v>71</v>
      </c>
      <c r="C30" s="93" t="s">
        <v>222</v>
      </c>
      <c r="D30" s="94"/>
    </row>
    <row r="31" spans="1:4">
      <c r="A31" s="91" t="str">
        <f t="shared" si="0"/>
        <v>0001AE08</v>
      </c>
      <c r="B31" s="91" t="s">
        <v>72</v>
      </c>
      <c r="C31" s="93" t="s">
        <v>223</v>
      </c>
      <c r="D31" s="94"/>
    </row>
    <row r="32" spans="1:4">
      <c r="A32" s="91" t="str">
        <f t="shared" si="0"/>
        <v>0001AE0C</v>
      </c>
      <c r="B32" s="91" t="s">
        <v>73</v>
      </c>
      <c r="C32" s="93" t="s">
        <v>224</v>
      </c>
      <c r="D32" s="94"/>
    </row>
    <row r="33" spans="1:4">
      <c r="A33" s="91" t="str">
        <f t="shared" si="0"/>
        <v>0001AE10</v>
      </c>
      <c r="B33" s="92" t="s">
        <v>74</v>
      </c>
      <c r="C33" s="93" t="s">
        <v>210</v>
      </c>
      <c r="D33" s="94"/>
    </row>
    <row r="34" spans="1:4">
      <c r="A34" s="91" t="str">
        <f t="shared" si="0"/>
        <v>0001AE14</v>
      </c>
      <c r="B34" s="92" t="s">
        <v>75</v>
      </c>
      <c r="C34" s="93" t="s">
        <v>225</v>
      </c>
      <c r="D34" s="94"/>
    </row>
    <row r="35" spans="1:4">
      <c r="A35" s="91" t="str">
        <f t="shared" si="0"/>
        <v>0001AE18</v>
      </c>
      <c r="B35" s="92" t="s">
        <v>76</v>
      </c>
      <c r="C35" s="93" t="s">
        <v>226</v>
      </c>
      <c r="D35" s="94"/>
    </row>
    <row r="36" spans="1:4">
      <c r="A36" s="91" t="str">
        <f t="shared" si="0"/>
        <v>0001AE1C</v>
      </c>
      <c r="B36" s="91" t="s">
        <v>77</v>
      </c>
      <c r="C36" s="93" t="s">
        <v>227</v>
      </c>
      <c r="D36" s="94"/>
    </row>
    <row r="37" spans="1:4">
      <c r="A37" s="91" t="str">
        <f t="shared" si="0"/>
        <v>0001AE20</v>
      </c>
      <c r="B37" s="91" t="s">
        <v>78</v>
      </c>
      <c r="C37" s="93" t="s">
        <v>228</v>
      </c>
      <c r="D37" s="94"/>
    </row>
    <row r="38" spans="1:4">
      <c r="A38" s="83" t="str">
        <f t="shared" si="0"/>
        <v>0001AE24</v>
      </c>
      <c r="B38" s="84" t="s">
        <v>79</v>
      </c>
      <c r="C38" s="85" t="s">
        <v>289</v>
      </c>
      <c r="D38" s="86" t="s">
        <v>352</v>
      </c>
    </row>
    <row r="39" spans="1:4">
      <c r="A39" s="83" t="str">
        <f t="shared" si="0"/>
        <v>0001AE28</v>
      </c>
      <c r="B39" s="84" t="s">
        <v>80</v>
      </c>
      <c r="C39" s="85" t="s">
        <v>229</v>
      </c>
      <c r="D39" s="86"/>
    </row>
    <row r="40" spans="1:4">
      <c r="A40" s="83" t="str">
        <f t="shared" si="0"/>
        <v>0001AE2C</v>
      </c>
      <c r="B40" s="84" t="s">
        <v>81</v>
      </c>
      <c r="C40" s="85" t="str">
        <f>_xlfn.CONCAT("beq 0x",A146)</f>
        <v>beq 0x0001AFD4</v>
      </c>
      <c r="D40" s="86"/>
    </row>
    <row r="41" spans="1:4">
      <c r="A41" s="87" t="str">
        <f t="shared" si="0"/>
        <v>0001AE30</v>
      </c>
      <c r="B41" s="88" t="s">
        <v>82</v>
      </c>
      <c r="C41" s="89" t="s">
        <v>290</v>
      </c>
      <c r="D41" s="90"/>
    </row>
    <row r="42" spans="1:4">
      <c r="A42" s="87" t="str">
        <f t="shared" si="0"/>
        <v>0001AE34</v>
      </c>
      <c r="B42" s="87" t="s">
        <v>15</v>
      </c>
      <c r="C42" s="89" t="s">
        <v>12</v>
      </c>
      <c r="D42" s="90"/>
    </row>
    <row r="43" spans="1:4" ht="31.75">
      <c r="A43" s="87" t="str">
        <f t="shared" si="0"/>
        <v>0001AE38</v>
      </c>
      <c r="B43" s="87" t="s">
        <v>83</v>
      </c>
      <c r="C43" s="89" t="str">
        <f>_xlfn.CONCAT("bls 0x",A59)</f>
        <v>bls 0x0001AE78</v>
      </c>
      <c r="D43" s="90" t="s">
        <v>353</v>
      </c>
    </row>
    <row r="44" spans="1:4">
      <c r="A44" s="45" t="str">
        <f t="shared" si="0"/>
        <v>0001AE3C</v>
      </c>
      <c r="B44" s="48" t="s">
        <v>84</v>
      </c>
      <c r="C44" s="46" t="s">
        <v>25</v>
      </c>
      <c r="D44" s="47" t="s">
        <v>350</v>
      </c>
    </row>
    <row r="45" spans="1:4">
      <c r="A45" s="45" t="str">
        <f t="shared" si="0"/>
        <v>0001AE40</v>
      </c>
      <c r="B45" s="48" t="s">
        <v>85</v>
      </c>
      <c r="C45" s="46" t="s">
        <v>291</v>
      </c>
      <c r="D45" s="47"/>
    </row>
    <row r="46" spans="1:4">
      <c r="A46" s="45" t="str">
        <f t="shared" si="0"/>
        <v>0001AE44</v>
      </c>
      <c r="B46" s="48" t="s">
        <v>86</v>
      </c>
      <c r="C46" s="46" t="s">
        <v>230</v>
      </c>
      <c r="D46" s="47"/>
    </row>
    <row r="47" spans="1:4">
      <c r="A47" s="45" t="str">
        <f t="shared" si="0"/>
        <v>0001AE48</v>
      </c>
      <c r="B47" s="45" t="s">
        <v>87</v>
      </c>
      <c r="C47" s="46" t="s">
        <v>292</v>
      </c>
      <c r="D47" s="47"/>
    </row>
    <row r="48" spans="1:4">
      <c r="A48" s="45" t="str">
        <f t="shared" si="0"/>
        <v>0001AE4C</v>
      </c>
      <c r="B48" s="45" t="s">
        <v>88</v>
      </c>
      <c r="C48" s="46" t="s">
        <v>231</v>
      </c>
      <c r="D48" s="47"/>
    </row>
    <row r="49" spans="1:4">
      <c r="A49" s="45" t="str">
        <f t="shared" si="0"/>
        <v>0001AE50</v>
      </c>
      <c r="B49" s="48" t="s">
        <v>89</v>
      </c>
      <c r="C49" s="46" t="s">
        <v>232</v>
      </c>
      <c r="D49" s="47"/>
    </row>
    <row r="50" spans="1:4">
      <c r="A50" s="45" t="str">
        <f t="shared" si="0"/>
        <v>0001AE54</v>
      </c>
      <c r="B50" s="48" t="s">
        <v>8</v>
      </c>
      <c r="C50" s="46" t="s">
        <v>293</v>
      </c>
      <c r="D50" s="47"/>
    </row>
    <row r="51" spans="1:4">
      <c r="A51" s="45" t="str">
        <f t="shared" si="0"/>
        <v>0001AE58</v>
      </c>
      <c r="B51" s="45" t="s">
        <v>90</v>
      </c>
      <c r="C51" s="46" t="s">
        <v>233</v>
      </c>
      <c r="D51" s="47"/>
    </row>
    <row r="52" spans="1:4">
      <c r="A52" s="45" t="str">
        <f t="shared" si="0"/>
        <v>0001AE5C</v>
      </c>
      <c r="B52" s="48" t="s">
        <v>91</v>
      </c>
      <c r="C52" s="46" t="s">
        <v>211</v>
      </c>
      <c r="D52" s="47"/>
    </row>
    <row r="53" spans="1:4">
      <c r="A53" s="45" t="str">
        <f t="shared" si="0"/>
        <v>0001AE60</v>
      </c>
      <c r="B53" s="45" t="s">
        <v>92</v>
      </c>
      <c r="C53" s="46" t="s">
        <v>234</v>
      </c>
      <c r="D53" s="47"/>
    </row>
    <row r="54" spans="1:4">
      <c r="A54" s="45" t="str">
        <f t="shared" si="0"/>
        <v>0001AE64</v>
      </c>
      <c r="B54" s="48" t="s">
        <v>58</v>
      </c>
      <c r="C54" s="46" t="s">
        <v>280</v>
      </c>
      <c r="D54" s="47"/>
    </row>
    <row r="55" spans="1:4">
      <c r="A55" s="45" t="str">
        <f t="shared" si="0"/>
        <v>0001AE68</v>
      </c>
      <c r="B55" s="45" t="s">
        <v>93</v>
      </c>
      <c r="C55" s="46" t="s">
        <v>235</v>
      </c>
      <c r="D55" s="47"/>
    </row>
    <row r="56" spans="1:4">
      <c r="A56" s="45" t="str">
        <f t="shared" si="0"/>
        <v>0001AE6C</v>
      </c>
      <c r="B56" s="48" t="s">
        <v>16</v>
      </c>
      <c r="C56" s="46" t="s">
        <v>13</v>
      </c>
      <c r="D56" s="47"/>
    </row>
    <row r="57" spans="1:4">
      <c r="A57" s="45" t="str">
        <f t="shared" si="0"/>
        <v>0001AE70</v>
      </c>
      <c r="B57" s="48" t="s">
        <v>17</v>
      </c>
      <c r="C57" s="46" t="s">
        <v>14</v>
      </c>
      <c r="D57" s="47"/>
    </row>
    <row r="58" spans="1:4">
      <c r="A58" s="45" t="str">
        <f t="shared" si="0"/>
        <v>0001AE74</v>
      </c>
      <c r="B58" s="48" t="s">
        <v>94</v>
      </c>
      <c r="C58" s="46" t="s">
        <v>236</v>
      </c>
      <c r="D58" s="47"/>
    </row>
    <row r="59" spans="1:4">
      <c r="A59" s="79" t="str">
        <f t="shared" si="0"/>
        <v>0001AE78</v>
      </c>
      <c r="B59" s="80" t="s">
        <v>95</v>
      </c>
      <c r="C59" s="81" t="s">
        <v>294</v>
      </c>
      <c r="D59" s="82"/>
    </row>
    <row r="60" spans="1:4">
      <c r="A60" s="79" t="str">
        <f t="shared" si="0"/>
        <v>0001AE7C</v>
      </c>
      <c r="B60" s="79" t="s">
        <v>96</v>
      </c>
      <c r="C60" s="81" t="str">
        <f>_xlfn.CONCAT("beq 0x",A92)</f>
        <v>beq 0x0001AEFC</v>
      </c>
      <c r="D60" s="82" t="s">
        <v>349</v>
      </c>
    </row>
    <row r="61" spans="1:4">
      <c r="A61" s="79" t="str">
        <f t="shared" si="0"/>
        <v>0001AE80</v>
      </c>
      <c r="B61" s="80" t="s">
        <v>97</v>
      </c>
      <c r="C61" s="81" t="s">
        <v>295</v>
      </c>
      <c r="D61" s="82"/>
    </row>
    <row r="62" spans="1:4">
      <c r="A62" s="79" t="str">
        <f t="shared" si="0"/>
        <v>0001AE84</v>
      </c>
      <c r="B62" s="79" t="s">
        <v>98</v>
      </c>
      <c r="C62" s="81" t="str">
        <f>_xlfn.CONCAT("beq 0x",A107)</f>
        <v>beq 0x0001AF38</v>
      </c>
      <c r="D62" s="82" t="s">
        <v>348</v>
      </c>
    </row>
    <row r="63" spans="1:4" ht="31.75">
      <c r="A63" s="41" t="str">
        <f t="shared" si="0"/>
        <v>0001AE88</v>
      </c>
      <c r="B63" s="41" t="s">
        <v>92</v>
      </c>
      <c r="C63" s="43" t="s">
        <v>234</v>
      </c>
      <c r="D63" s="44" t="s">
        <v>347</v>
      </c>
    </row>
    <row r="64" spans="1:4">
      <c r="A64" s="41" t="str">
        <f t="shared" si="0"/>
        <v>0001AE8C</v>
      </c>
      <c r="B64" s="42" t="s">
        <v>99</v>
      </c>
      <c r="C64" s="43" t="s">
        <v>237</v>
      </c>
      <c r="D64" s="44"/>
    </row>
    <row r="65" spans="1:4">
      <c r="A65" s="41" t="str">
        <f t="shared" si="0"/>
        <v>0001AE90</v>
      </c>
      <c r="B65" s="42" t="s">
        <v>100</v>
      </c>
      <c r="C65" s="43" t="s">
        <v>296</v>
      </c>
      <c r="D65" s="44"/>
    </row>
    <row r="66" spans="1:4">
      <c r="A66" s="41" t="str">
        <f t="shared" si="0"/>
        <v>0001AE94</v>
      </c>
      <c r="B66" s="41" t="s">
        <v>101</v>
      </c>
      <c r="C66" s="43" t="s">
        <v>238</v>
      </c>
      <c r="D66" s="44"/>
    </row>
    <row r="67" spans="1:4">
      <c r="A67" s="41" t="str">
        <f t="shared" ref="A67:A130" si="1">DEC2HEX(HEX2DEC(A66)+4,8)</f>
        <v>0001AE98</v>
      </c>
      <c r="B67" s="42" t="s">
        <v>102</v>
      </c>
      <c r="C67" s="43" t="s">
        <v>297</v>
      </c>
      <c r="D67" s="44"/>
    </row>
    <row r="68" spans="1:4">
      <c r="A68" s="41" t="str">
        <f t="shared" si="1"/>
        <v>0001AE9C</v>
      </c>
      <c r="B68" s="41" t="s">
        <v>103</v>
      </c>
      <c r="C68" s="43" t="s">
        <v>239</v>
      </c>
      <c r="D68" s="44"/>
    </row>
    <row r="69" spans="1:4">
      <c r="A69" s="41" t="str">
        <f t="shared" si="1"/>
        <v>0001AEA0</v>
      </c>
      <c r="B69" s="42" t="s">
        <v>104</v>
      </c>
      <c r="C69" s="43" t="s">
        <v>298</v>
      </c>
      <c r="D69" s="44"/>
    </row>
    <row r="70" spans="1:4">
      <c r="A70" s="41" t="str">
        <f t="shared" si="1"/>
        <v>0001AEA4</v>
      </c>
      <c r="B70" s="41" t="s">
        <v>105</v>
      </c>
      <c r="C70" s="43" t="s">
        <v>26</v>
      </c>
      <c r="D70" s="44"/>
    </row>
    <row r="71" spans="1:4">
      <c r="A71" s="41" t="str">
        <f t="shared" si="1"/>
        <v>0001AEA8</v>
      </c>
      <c r="B71" s="42" t="s">
        <v>99</v>
      </c>
      <c r="C71" s="43" t="s">
        <v>237</v>
      </c>
      <c r="D71" s="44"/>
    </row>
    <row r="72" spans="1:4">
      <c r="A72" s="41" t="str">
        <f t="shared" si="1"/>
        <v>0001AEAC</v>
      </c>
      <c r="B72" s="41" t="s">
        <v>106</v>
      </c>
      <c r="C72" s="43" t="s">
        <v>240</v>
      </c>
      <c r="D72" s="44"/>
    </row>
    <row r="73" spans="1:4">
      <c r="A73" s="41" t="str">
        <f t="shared" si="1"/>
        <v>0001AEB0</v>
      </c>
      <c r="B73" s="42" t="s">
        <v>102</v>
      </c>
      <c r="C73" s="43" t="s">
        <v>297</v>
      </c>
      <c r="D73" s="44"/>
    </row>
    <row r="74" spans="1:4">
      <c r="A74" s="41" t="str">
        <f t="shared" si="1"/>
        <v>0001AEB4</v>
      </c>
      <c r="B74" s="42" t="s">
        <v>103</v>
      </c>
      <c r="C74" s="43" t="s">
        <v>239</v>
      </c>
      <c r="D74" s="44"/>
    </row>
    <row r="75" spans="1:4">
      <c r="A75" s="41" t="str">
        <f t="shared" si="1"/>
        <v>0001AEB8</v>
      </c>
      <c r="B75" s="42" t="s">
        <v>107</v>
      </c>
      <c r="C75" s="43" t="s">
        <v>299</v>
      </c>
      <c r="D75" s="44"/>
    </row>
    <row r="76" spans="1:4">
      <c r="A76" s="41" t="str">
        <f t="shared" si="1"/>
        <v>0001AEBC</v>
      </c>
      <c r="B76" s="41" t="s">
        <v>108</v>
      </c>
      <c r="C76" s="43" t="s">
        <v>27</v>
      </c>
      <c r="D76" s="44"/>
    </row>
    <row r="77" spans="1:4">
      <c r="A77" s="41" t="str">
        <f t="shared" si="1"/>
        <v>0001AEC0</v>
      </c>
      <c r="B77" s="42" t="s">
        <v>99</v>
      </c>
      <c r="C77" s="43" t="s">
        <v>237</v>
      </c>
      <c r="D77" s="44"/>
    </row>
    <row r="78" spans="1:4">
      <c r="A78" s="41" t="str">
        <f t="shared" si="1"/>
        <v>0001AEC4</v>
      </c>
      <c r="B78" s="42" t="s">
        <v>102</v>
      </c>
      <c r="C78" s="43" t="s">
        <v>297</v>
      </c>
      <c r="D78" s="44"/>
    </row>
    <row r="79" spans="1:4">
      <c r="A79" s="41" t="str">
        <f t="shared" si="1"/>
        <v>0001AEC8</v>
      </c>
      <c r="B79" s="41" t="s">
        <v>103</v>
      </c>
      <c r="C79" s="43" t="s">
        <v>239</v>
      </c>
      <c r="D79" s="44"/>
    </row>
    <row r="80" spans="1:4">
      <c r="A80" s="41" t="str">
        <f t="shared" si="1"/>
        <v>0001AECC</v>
      </c>
      <c r="B80" s="41" t="s">
        <v>109</v>
      </c>
      <c r="C80" s="43" t="s">
        <v>241</v>
      </c>
      <c r="D80" s="44"/>
    </row>
    <row r="81" spans="1:4">
      <c r="A81" s="41" t="str">
        <f t="shared" si="1"/>
        <v>0001AED0</v>
      </c>
      <c r="B81" s="41" t="s">
        <v>110</v>
      </c>
      <c r="C81" s="43" t="s">
        <v>28</v>
      </c>
      <c r="D81" s="44"/>
    </row>
    <row r="82" spans="1:4">
      <c r="A82" s="41" t="str">
        <f t="shared" si="1"/>
        <v>0001AED4</v>
      </c>
      <c r="B82" s="41" t="s">
        <v>111</v>
      </c>
      <c r="C82" s="43" t="s">
        <v>29</v>
      </c>
      <c r="D82" s="44"/>
    </row>
    <row r="83" spans="1:4">
      <c r="A83" s="41" t="str">
        <f t="shared" si="1"/>
        <v>0001AED8</v>
      </c>
      <c r="B83" s="42" t="s">
        <v>112</v>
      </c>
      <c r="C83" s="43" t="s">
        <v>300</v>
      </c>
      <c r="D83" s="44"/>
    </row>
    <row r="84" spans="1:4">
      <c r="A84" s="41" t="str">
        <f t="shared" si="1"/>
        <v>0001AEDC</v>
      </c>
      <c r="B84" s="41" t="s">
        <v>113</v>
      </c>
      <c r="C84" s="43" t="s">
        <v>30</v>
      </c>
      <c r="D84" s="44"/>
    </row>
    <row r="85" spans="1:4">
      <c r="A85" s="41" t="str">
        <f t="shared" si="1"/>
        <v>0001AEE0</v>
      </c>
      <c r="B85" s="41" t="s">
        <v>114</v>
      </c>
      <c r="C85" s="43" t="s">
        <v>242</v>
      </c>
      <c r="D85" s="44"/>
    </row>
    <row r="86" spans="1:4">
      <c r="A86" s="41" t="str">
        <f t="shared" si="1"/>
        <v>0001AEE4</v>
      </c>
      <c r="B86" s="41" t="s">
        <v>115</v>
      </c>
      <c r="C86" s="43" t="s">
        <v>243</v>
      </c>
      <c r="D86" s="44"/>
    </row>
    <row r="87" spans="1:4">
      <c r="A87" s="41" t="str">
        <f t="shared" si="1"/>
        <v>0001AEE8</v>
      </c>
      <c r="B87" s="42" t="s">
        <v>116</v>
      </c>
      <c r="C87" s="43" t="s">
        <v>244</v>
      </c>
      <c r="D87" s="44"/>
    </row>
    <row r="88" spans="1:4">
      <c r="A88" s="41" t="str">
        <f t="shared" si="1"/>
        <v>0001AEEC</v>
      </c>
      <c r="B88" s="42" t="s">
        <v>117</v>
      </c>
      <c r="C88" s="43" t="s">
        <v>245</v>
      </c>
      <c r="D88" s="44"/>
    </row>
    <row r="89" spans="1:4">
      <c r="A89" s="41" t="str">
        <f t="shared" si="1"/>
        <v>0001AEF0</v>
      </c>
      <c r="B89" s="41" t="s">
        <v>118</v>
      </c>
      <c r="C89" s="43" t="s">
        <v>31</v>
      </c>
      <c r="D89" s="44"/>
    </row>
    <row r="90" spans="1:4">
      <c r="A90" s="41" t="str">
        <f t="shared" si="1"/>
        <v>0001AEF4</v>
      </c>
      <c r="B90" s="41" t="s">
        <v>118</v>
      </c>
      <c r="C90" s="43" t="s">
        <v>31</v>
      </c>
      <c r="D90" s="44"/>
    </row>
    <row r="91" spans="1:4">
      <c r="A91" s="41" t="str">
        <f t="shared" si="1"/>
        <v>0001AEF8</v>
      </c>
      <c r="B91" s="41" t="s">
        <v>119</v>
      </c>
      <c r="C91" s="43" t="str">
        <f>_xlfn.CONCAT("b 0x",A126)</f>
        <v>b 0x0001AF84</v>
      </c>
      <c r="D91" s="44"/>
    </row>
    <row r="92" spans="1:4">
      <c r="A92" s="75" t="str">
        <f t="shared" si="1"/>
        <v>0001AEFC</v>
      </c>
      <c r="B92" s="75" t="s">
        <v>89</v>
      </c>
      <c r="C92" s="76" t="s">
        <v>232</v>
      </c>
      <c r="D92" s="77" t="s">
        <v>346</v>
      </c>
    </row>
    <row r="93" spans="1:4">
      <c r="A93" s="75" t="str">
        <f t="shared" si="1"/>
        <v>0001AF00</v>
      </c>
      <c r="B93" s="75" t="s">
        <v>120</v>
      </c>
      <c r="C93" s="76" t="s">
        <v>246</v>
      </c>
      <c r="D93" s="77"/>
    </row>
    <row r="94" spans="1:4">
      <c r="A94" s="75" t="str">
        <f t="shared" si="1"/>
        <v>0001AF04</v>
      </c>
      <c r="B94" s="75" t="s">
        <v>121</v>
      </c>
      <c r="C94" s="76" t="s">
        <v>301</v>
      </c>
      <c r="D94" s="77"/>
    </row>
    <row r="95" spans="1:4">
      <c r="A95" s="75" t="str">
        <f t="shared" si="1"/>
        <v>0001AF08</v>
      </c>
      <c r="B95" s="78" t="s">
        <v>122</v>
      </c>
      <c r="C95" s="76" t="s">
        <v>302</v>
      </c>
      <c r="D95" s="77"/>
    </row>
    <row r="96" spans="1:4">
      <c r="A96" s="75" t="str">
        <f t="shared" si="1"/>
        <v>0001AF0C</v>
      </c>
      <c r="B96" s="78" t="s">
        <v>123</v>
      </c>
      <c r="C96" s="76" t="s">
        <v>303</v>
      </c>
      <c r="D96" s="77"/>
    </row>
    <row r="97" spans="1:4">
      <c r="A97" s="75" t="str">
        <f t="shared" si="1"/>
        <v>0001AF10</v>
      </c>
      <c r="B97" s="75" t="s">
        <v>124</v>
      </c>
      <c r="C97" s="76" t="s">
        <v>247</v>
      </c>
      <c r="D97" s="77"/>
    </row>
    <row r="98" spans="1:4">
      <c r="A98" s="75" t="str">
        <f t="shared" si="1"/>
        <v>0001AF14</v>
      </c>
      <c r="B98" s="75" t="s">
        <v>125</v>
      </c>
      <c r="C98" s="76" t="s">
        <v>248</v>
      </c>
      <c r="D98" s="77"/>
    </row>
    <row r="99" spans="1:4">
      <c r="A99" s="75" t="str">
        <f t="shared" si="1"/>
        <v>0001AF18</v>
      </c>
      <c r="B99" s="75" t="s">
        <v>105</v>
      </c>
      <c r="C99" s="76" t="s">
        <v>26</v>
      </c>
      <c r="D99" s="77"/>
    </row>
    <row r="100" spans="1:4">
      <c r="A100" s="75" t="str">
        <f t="shared" si="1"/>
        <v>0001AF1C</v>
      </c>
      <c r="B100" s="75" t="s">
        <v>116</v>
      </c>
      <c r="C100" s="76" t="s">
        <v>244</v>
      </c>
      <c r="D100" s="77"/>
    </row>
    <row r="101" spans="1:4">
      <c r="A101" s="75" t="str">
        <f t="shared" si="1"/>
        <v>0001AF20</v>
      </c>
      <c r="B101" s="75" t="s">
        <v>126</v>
      </c>
      <c r="C101" s="76" t="s">
        <v>32</v>
      </c>
      <c r="D101" s="77"/>
    </row>
    <row r="102" spans="1:4">
      <c r="A102" s="75" t="str">
        <f t="shared" si="1"/>
        <v>0001AF24</v>
      </c>
      <c r="B102" s="75" t="s">
        <v>114</v>
      </c>
      <c r="C102" s="76" t="s">
        <v>242</v>
      </c>
      <c r="D102" s="77"/>
    </row>
    <row r="103" spans="1:4">
      <c r="A103" s="75" t="str">
        <f t="shared" si="1"/>
        <v>0001AF28</v>
      </c>
      <c r="B103" s="75" t="s">
        <v>127</v>
      </c>
      <c r="C103" s="76" t="s">
        <v>245</v>
      </c>
      <c r="D103" s="77"/>
    </row>
    <row r="104" spans="1:4">
      <c r="A104" s="75" t="str">
        <f t="shared" si="1"/>
        <v>0001AF2C</v>
      </c>
      <c r="B104" s="75" t="s">
        <v>118</v>
      </c>
      <c r="C104" s="76" t="s">
        <v>31</v>
      </c>
      <c r="D104" s="77"/>
    </row>
    <row r="105" spans="1:4">
      <c r="A105" s="75" t="str">
        <f t="shared" si="1"/>
        <v>0001AF30</v>
      </c>
      <c r="B105" s="75" t="s">
        <v>118</v>
      </c>
      <c r="C105" s="76" t="s">
        <v>31</v>
      </c>
      <c r="D105" s="77"/>
    </row>
    <row r="106" spans="1:4">
      <c r="A106" s="75" t="str">
        <f t="shared" si="1"/>
        <v>0001AF34</v>
      </c>
      <c r="B106" s="78" t="s">
        <v>128</v>
      </c>
      <c r="C106" s="76" t="str">
        <f>_xlfn.CONCAT("b 0x",A126)</f>
        <v>b 0x0001AF84</v>
      </c>
      <c r="D106" s="77"/>
    </row>
    <row r="107" spans="1:4" ht="31.75">
      <c r="A107" s="71" t="str">
        <f t="shared" si="1"/>
        <v>0001AF38</v>
      </c>
      <c r="B107" s="71" t="s">
        <v>129</v>
      </c>
      <c r="C107" s="72" t="s">
        <v>249</v>
      </c>
      <c r="D107" s="73" t="s">
        <v>345</v>
      </c>
    </row>
    <row r="108" spans="1:4">
      <c r="A108" s="71" t="str">
        <f t="shared" si="1"/>
        <v>0001AF3C</v>
      </c>
      <c r="B108" s="71" t="s">
        <v>120</v>
      </c>
      <c r="C108" s="72" t="s">
        <v>246</v>
      </c>
      <c r="D108" s="73"/>
    </row>
    <row r="109" spans="1:4">
      <c r="A109" s="71" t="str">
        <f t="shared" si="1"/>
        <v>0001AF40</v>
      </c>
      <c r="B109" s="74" t="s">
        <v>7</v>
      </c>
      <c r="C109" s="72" t="s">
        <v>11</v>
      </c>
      <c r="D109" s="73"/>
    </row>
    <row r="110" spans="1:4">
      <c r="A110" s="71" t="str">
        <f t="shared" si="1"/>
        <v>0001AF44</v>
      </c>
      <c r="B110" s="71" t="s">
        <v>130</v>
      </c>
      <c r="C110" s="72" t="s">
        <v>250</v>
      </c>
      <c r="D110" s="73"/>
    </row>
    <row r="111" spans="1:4">
      <c r="A111" s="71" t="str">
        <f t="shared" si="1"/>
        <v>0001AF48</v>
      </c>
      <c r="B111" s="74" t="s">
        <v>131</v>
      </c>
      <c r="C111" s="72" t="s">
        <v>304</v>
      </c>
      <c r="D111" s="73"/>
    </row>
    <row r="112" spans="1:4">
      <c r="A112" s="71" t="str">
        <f t="shared" si="1"/>
        <v>0001AF4C</v>
      </c>
      <c r="B112" s="74" t="s">
        <v>132</v>
      </c>
      <c r="C112" s="72" t="s">
        <v>251</v>
      </c>
      <c r="D112" s="73"/>
    </row>
    <row r="113" spans="1:4">
      <c r="A113" s="71" t="str">
        <f t="shared" si="1"/>
        <v>0001AF50</v>
      </c>
      <c r="B113" s="74" t="s">
        <v>6</v>
      </c>
      <c r="C113" s="72" t="s">
        <v>10</v>
      </c>
      <c r="D113" s="73"/>
    </row>
    <row r="114" spans="1:4">
      <c r="A114" s="71" t="str">
        <f t="shared" si="1"/>
        <v>0001AF54</v>
      </c>
      <c r="B114" s="71" t="s">
        <v>133</v>
      </c>
      <c r="C114" s="72" t="s">
        <v>33</v>
      </c>
      <c r="D114" s="73"/>
    </row>
    <row r="115" spans="1:4">
      <c r="A115" s="71" t="str">
        <f t="shared" si="1"/>
        <v>0001AF58</v>
      </c>
      <c r="B115" s="71" t="s">
        <v>120</v>
      </c>
      <c r="C115" s="72" t="s">
        <v>246</v>
      </c>
      <c r="D115" s="73"/>
    </row>
    <row r="116" spans="1:4">
      <c r="A116" s="71" t="str">
        <f t="shared" si="1"/>
        <v>0001AF5C</v>
      </c>
      <c r="B116" s="74" t="s">
        <v>134</v>
      </c>
      <c r="C116" s="72" t="s">
        <v>305</v>
      </c>
      <c r="D116" s="73"/>
    </row>
    <row r="117" spans="1:4">
      <c r="A117" s="71" t="str">
        <f t="shared" si="1"/>
        <v>0001AF60</v>
      </c>
      <c r="B117" s="71" t="s">
        <v>135</v>
      </c>
      <c r="C117" s="72" t="s">
        <v>252</v>
      </c>
      <c r="D117" s="73"/>
    </row>
    <row r="118" spans="1:4">
      <c r="A118" s="71" t="str">
        <f t="shared" si="1"/>
        <v>0001AF64</v>
      </c>
      <c r="B118" s="71" t="s">
        <v>136</v>
      </c>
      <c r="C118" s="72" t="s">
        <v>253</v>
      </c>
      <c r="D118" s="73"/>
    </row>
    <row r="119" spans="1:4">
      <c r="A119" s="71" t="str">
        <f t="shared" si="1"/>
        <v>0001AF68</v>
      </c>
      <c r="B119" s="74" t="s">
        <v>137</v>
      </c>
      <c r="C119" s="72" t="s">
        <v>34</v>
      </c>
      <c r="D119" s="73"/>
    </row>
    <row r="120" spans="1:4">
      <c r="A120" s="71" t="str">
        <f t="shared" si="1"/>
        <v>0001AF6C</v>
      </c>
      <c r="B120" s="71" t="s">
        <v>138</v>
      </c>
      <c r="C120" s="72" t="s">
        <v>35</v>
      </c>
      <c r="D120" s="73"/>
    </row>
    <row r="121" spans="1:4">
      <c r="A121" s="71" t="str">
        <f t="shared" si="1"/>
        <v>0001AF70</v>
      </c>
      <c r="B121" s="71" t="s">
        <v>139</v>
      </c>
      <c r="C121" s="72" t="s">
        <v>306</v>
      </c>
      <c r="D121" s="73"/>
    </row>
    <row r="122" spans="1:4">
      <c r="A122" s="71" t="str">
        <f t="shared" si="1"/>
        <v>0001AF74</v>
      </c>
      <c r="B122" s="71" t="s">
        <v>114</v>
      </c>
      <c r="C122" s="72" t="s">
        <v>242</v>
      </c>
      <c r="D122" s="73"/>
    </row>
    <row r="123" spans="1:4">
      <c r="A123" s="71" t="str">
        <f t="shared" si="1"/>
        <v>0001AF78</v>
      </c>
      <c r="B123" s="71" t="s">
        <v>140</v>
      </c>
      <c r="C123" s="72" t="s">
        <v>254</v>
      </c>
      <c r="D123" s="73"/>
    </row>
    <row r="124" spans="1:4">
      <c r="A124" s="71" t="str">
        <f t="shared" si="1"/>
        <v>0001AF7C</v>
      </c>
      <c r="B124" s="71" t="s">
        <v>116</v>
      </c>
      <c r="C124" s="72" t="s">
        <v>244</v>
      </c>
      <c r="D124" s="73"/>
    </row>
    <row r="125" spans="1:4">
      <c r="A125" s="71" t="str">
        <f t="shared" si="1"/>
        <v>0001AF80</v>
      </c>
      <c r="B125" s="74" t="s">
        <v>141</v>
      </c>
      <c r="C125" s="72" t="s">
        <v>245</v>
      </c>
      <c r="D125" s="73"/>
    </row>
    <row r="126" spans="1:4">
      <c r="A126" s="67" t="str">
        <f t="shared" si="1"/>
        <v>0001AF84</v>
      </c>
      <c r="B126" s="67" t="s">
        <v>142</v>
      </c>
      <c r="C126" s="68" t="s">
        <v>255</v>
      </c>
      <c r="D126" s="69" t="s">
        <v>343</v>
      </c>
    </row>
    <row r="127" spans="1:4">
      <c r="A127" s="67" t="str">
        <f t="shared" si="1"/>
        <v>0001AF88</v>
      </c>
      <c r="B127" s="70" t="s">
        <v>143</v>
      </c>
      <c r="C127" s="68" t="s">
        <v>307</v>
      </c>
      <c r="D127" s="69" t="s">
        <v>344</v>
      </c>
    </row>
    <row r="128" spans="1:4">
      <c r="A128" s="67" t="str">
        <f t="shared" si="1"/>
        <v>0001AF8C</v>
      </c>
      <c r="B128" s="70" t="s">
        <v>144</v>
      </c>
      <c r="C128" s="68" t="s">
        <v>36</v>
      </c>
      <c r="D128" s="69"/>
    </row>
    <row r="129" spans="1:4">
      <c r="A129" s="67" t="str">
        <f t="shared" si="1"/>
        <v>0001AF90</v>
      </c>
      <c r="B129" s="67" t="s">
        <v>145</v>
      </c>
      <c r="C129" s="68" t="s">
        <v>256</v>
      </c>
      <c r="D129" s="69"/>
    </row>
    <row r="130" spans="1:4">
      <c r="A130" s="67" t="str">
        <f t="shared" si="1"/>
        <v>0001AF94</v>
      </c>
      <c r="B130" s="70" t="s">
        <v>146</v>
      </c>
      <c r="C130" s="68" t="s">
        <v>257</v>
      </c>
      <c r="D130" s="69"/>
    </row>
    <row r="131" spans="1:4">
      <c r="A131" s="67" t="str">
        <f t="shared" ref="A131:A194" si="2">DEC2HEX(HEX2DEC(A130)+4,8)</f>
        <v>0001AF98</v>
      </c>
      <c r="B131" s="67" t="s">
        <v>118</v>
      </c>
      <c r="C131" s="68" t="s">
        <v>31</v>
      </c>
      <c r="D131" s="69"/>
    </row>
    <row r="132" spans="1:4">
      <c r="A132" s="67" t="str">
        <f t="shared" si="2"/>
        <v>0001AF9C</v>
      </c>
      <c r="B132" s="67" t="s">
        <v>147</v>
      </c>
      <c r="C132" s="68" t="str">
        <f>_xlfn.CONCAT("blo 0x",A146)</f>
        <v>blo 0x0001AFD4</v>
      </c>
      <c r="D132" s="69"/>
    </row>
    <row r="133" spans="1:4">
      <c r="A133" s="67" t="str">
        <f t="shared" si="2"/>
        <v>0001AFA0</v>
      </c>
      <c r="B133" s="67" t="s">
        <v>148</v>
      </c>
      <c r="C133" s="68" t="s">
        <v>37</v>
      </c>
      <c r="D133" s="69"/>
    </row>
    <row r="134" spans="1:4">
      <c r="A134" s="67" t="str">
        <f t="shared" si="2"/>
        <v>0001AFA4</v>
      </c>
      <c r="B134" s="70" t="s">
        <v>88</v>
      </c>
      <c r="C134" s="68" t="s">
        <v>231</v>
      </c>
      <c r="D134" s="69"/>
    </row>
    <row r="135" spans="1:4">
      <c r="A135" s="67" t="str">
        <f t="shared" si="2"/>
        <v>0001AFA8</v>
      </c>
      <c r="B135" s="67" t="s">
        <v>149</v>
      </c>
      <c r="C135" s="68" t="s">
        <v>258</v>
      </c>
      <c r="D135" s="69"/>
    </row>
    <row r="136" spans="1:4">
      <c r="A136" s="67" t="str">
        <f t="shared" si="2"/>
        <v>0001AFAC</v>
      </c>
      <c r="B136" s="67" t="s">
        <v>150</v>
      </c>
      <c r="C136" s="68" t="s">
        <v>259</v>
      </c>
      <c r="D136" s="69"/>
    </row>
    <row r="137" spans="1:4">
      <c r="A137" s="67" t="str">
        <f t="shared" si="2"/>
        <v>0001AFB0</v>
      </c>
      <c r="B137" s="70" t="s">
        <v>151</v>
      </c>
      <c r="C137" s="68" t="s">
        <v>308</v>
      </c>
      <c r="D137" s="69"/>
    </row>
    <row r="138" spans="1:4">
      <c r="A138" s="67" t="str">
        <f t="shared" si="2"/>
        <v>0001AFB4</v>
      </c>
      <c r="B138" s="67" t="s">
        <v>152</v>
      </c>
      <c r="C138" s="68" t="s">
        <v>309</v>
      </c>
      <c r="D138" s="69"/>
    </row>
    <row r="139" spans="1:4">
      <c r="A139" s="67" t="str">
        <f t="shared" si="2"/>
        <v>0001AFB8</v>
      </c>
      <c r="B139" s="67" t="s">
        <v>153</v>
      </c>
      <c r="C139" s="68" t="s">
        <v>310</v>
      </c>
      <c r="D139" s="69"/>
    </row>
    <row r="140" spans="1:4">
      <c r="A140" s="67" t="str">
        <f t="shared" si="2"/>
        <v>0001AFBC</v>
      </c>
      <c r="B140" s="67" t="s">
        <v>154</v>
      </c>
      <c r="C140" s="68" t="s">
        <v>311</v>
      </c>
      <c r="D140" s="69"/>
    </row>
    <row r="141" spans="1:4">
      <c r="A141" s="67" t="str">
        <f t="shared" si="2"/>
        <v>0001AFC0</v>
      </c>
      <c r="B141" s="70" t="s">
        <v>155</v>
      </c>
      <c r="C141" s="68" t="s">
        <v>38</v>
      </c>
      <c r="D141" s="69"/>
    </row>
    <row r="142" spans="1:4">
      <c r="A142" s="67" t="str">
        <f t="shared" si="2"/>
        <v>0001AFC4</v>
      </c>
      <c r="B142" s="67" t="s">
        <v>156</v>
      </c>
      <c r="C142" s="68" t="s">
        <v>260</v>
      </c>
      <c r="D142" s="69"/>
    </row>
    <row r="143" spans="1:4">
      <c r="A143" s="67" t="str">
        <f t="shared" si="2"/>
        <v>0001AFC8</v>
      </c>
      <c r="B143" s="67" t="s">
        <v>157</v>
      </c>
      <c r="C143" s="68" t="s">
        <v>39</v>
      </c>
      <c r="D143" s="69"/>
    </row>
    <row r="144" spans="1:4">
      <c r="A144" s="67" t="str">
        <f t="shared" si="2"/>
        <v>0001AFCC</v>
      </c>
      <c r="B144" s="67" t="s">
        <v>158</v>
      </c>
      <c r="C144" s="68" t="s">
        <v>40</v>
      </c>
      <c r="D144" s="69"/>
    </row>
    <row r="145" spans="1:4">
      <c r="A145" s="67" t="str">
        <f t="shared" si="2"/>
        <v>0001AFD0</v>
      </c>
      <c r="B145" s="70" t="s">
        <v>159</v>
      </c>
      <c r="C145" s="68" t="s">
        <v>261</v>
      </c>
      <c r="D145" s="69"/>
    </row>
    <row r="146" spans="1:4">
      <c r="A146" s="10" t="str">
        <f t="shared" si="2"/>
        <v>0001AFD4</v>
      </c>
      <c r="B146" s="11" t="s">
        <v>160</v>
      </c>
      <c r="C146" s="65" t="s">
        <v>312</v>
      </c>
      <c r="D146" s="66"/>
    </row>
    <row r="147" spans="1:4">
      <c r="A147" s="10" t="str">
        <f t="shared" si="2"/>
        <v>0001AFD8</v>
      </c>
      <c r="B147" s="10" t="s">
        <v>161</v>
      </c>
      <c r="C147" s="65" t="s">
        <v>262</v>
      </c>
      <c r="D147" s="66"/>
    </row>
    <row r="148" spans="1:4">
      <c r="A148" s="10" t="str">
        <f t="shared" si="2"/>
        <v>0001AFDC</v>
      </c>
      <c r="B148" s="10" t="s">
        <v>162</v>
      </c>
      <c r="C148" s="65" t="s">
        <v>313</v>
      </c>
      <c r="D148" s="66"/>
    </row>
    <row r="149" spans="1:4">
      <c r="A149" s="10" t="str">
        <f t="shared" si="2"/>
        <v>0001AFE0</v>
      </c>
      <c r="B149" s="11" t="s">
        <v>93</v>
      </c>
      <c r="C149" s="65" t="s">
        <v>235</v>
      </c>
      <c r="D149" s="66"/>
    </row>
    <row r="150" spans="1:4">
      <c r="A150" s="10" t="str">
        <f t="shared" si="2"/>
        <v>0001AFE4</v>
      </c>
      <c r="B150" s="10" t="s">
        <v>72</v>
      </c>
      <c r="C150" s="65" t="s">
        <v>223</v>
      </c>
      <c r="D150" s="66"/>
    </row>
    <row r="151" spans="1:4">
      <c r="A151" s="10" t="str">
        <f t="shared" si="2"/>
        <v>0001AFE8</v>
      </c>
      <c r="B151" s="10" t="s">
        <v>163</v>
      </c>
      <c r="C151" s="65" t="s">
        <v>212</v>
      </c>
      <c r="D151" s="66"/>
    </row>
    <row r="152" spans="1:4">
      <c r="A152" s="10" t="str">
        <f t="shared" si="2"/>
        <v>0001AFEC</v>
      </c>
      <c r="B152" s="10" t="s">
        <v>75</v>
      </c>
      <c r="C152" s="65" t="s">
        <v>225</v>
      </c>
      <c r="D152" s="66"/>
    </row>
    <row r="153" spans="1:4">
      <c r="A153" s="10" t="str">
        <f t="shared" si="2"/>
        <v>0001AFF0</v>
      </c>
      <c r="B153" s="10" t="s">
        <v>164</v>
      </c>
      <c r="C153" s="65" t="s">
        <v>226</v>
      </c>
      <c r="D153" s="66"/>
    </row>
    <row r="154" spans="1:4">
      <c r="A154" s="10" t="str">
        <f t="shared" si="2"/>
        <v>0001AFF4</v>
      </c>
      <c r="B154" s="11" t="s">
        <v>82</v>
      </c>
      <c r="C154" s="65" t="s">
        <v>290</v>
      </c>
      <c r="D154" s="66"/>
    </row>
    <row r="155" spans="1:4">
      <c r="A155" s="10" t="str">
        <f t="shared" si="2"/>
        <v>0001AFF8</v>
      </c>
      <c r="B155" s="10" t="s">
        <v>15</v>
      </c>
      <c r="C155" s="65" t="s">
        <v>12</v>
      </c>
      <c r="D155" s="66"/>
    </row>
    <row r="156" spans="1:4">
      <c r="A156" s="10" t="str">
        <f t="shared" si="2"/>
        <v>0001AFFC</v>
      </c>
      <c r="B156" s="10" t="s">
        <v>165</v>
      </c>
      <c r="C156" s="65" t="s">
        <v>263</v>
      </c>
      <c r="D156" s="66"/>
    </row>
    <row r="157" spans="1:4">
      <c r="A157" s="61" t="str">
        <f t="shared" si="2"/>
        <v>0001B000</v>
      </c>
      <c r="B157" s="61" t="s">
        <v>84</v>
      </c>
      <c r="C157" s="62" t="s">
        <v>25</v>
      </c>
      <c r="D157" s="63" t="s">
        <v>342</v>
      </c>
    </row>
    <row r="158" spans="1:4">
      <c r="A158" s="61" t="str">
        <f t="shared" si="2"/>
        <v>0001B004</v>
      </c>
      <c r="B158" s="64" t="s">
        <v>85</v>
      </c>
      <c r="C158" s="62" t="s">
        <v>291</v>
      </c>
      <c r="D158" s="63"/>
    </row>
    <row r="159" spans="1:4">
      <c r="A159" s="61" t="str">
        <f t="shared" si="2"/>
        <v>0001B008</v>
      </c>
      <c r="B159" s="61" t="s">
        <v>166</v>
      </c>
      <c r="C159" s="62" t="str">
        <f>_xlfn.CONCAT("bhs 0x",A170)</f>
        <v>bhs 0x0001B034</v>
      </c>
      <c r="D159" s="63"/>
    </row>
    <row r="160" spans="1:4">
      <c r="A160" s="61" t="str">
        <f t="shared" si="2"/>
        <v>0001B00C</v>
      </c>
      <c r="B160" s="61" t="s">
        <v>87</v>
      </c>
      <c r="C160" s="62" t="s">
        <v>292</v>
      </c>
      <c r="D160" s="63"/>
    </row>
    <row r="161" spans="1:4">
      <c r="A161" s="61" t="str">
        <f t="shared" si="2"/>
        <v>0001B010</v>
      </c>
      <c r="B161" s="61" t="s">
        <v>88</v>
      </c>
      <c r="C161" s="62" t="s">
        <v>231</v>
      </c>
      <c r="D161" s="63"/>
    </row>
    <row r="162" spans="1:4">
      <c r="A162" s="61" t="str">
        <f t="shared" si="2"/>
        <v>0001B014</v>
      </c>
      <c r="B162" s="61" t="s">
        <v>167</v>
      </c>
      <c r="C162" s="62" t="s">
        <v>41</v>
      </c>
      <c r="D162" s="63"/>
    </row>
    <row r="163" spans="1:4">
      <c r="A163" s="61" t="str">
        <f t="shared" si="2"/>
        <v>0001B018</v>
      </c>
      <c r="B163" s="61" t="s">
        <v>92</v>
      </c>
      <c r="C163" s="62" t="s">
        <v>234</v>
      </c>
      <c r="D163" s="63"/>
    </row>
    <row r="164" spans="1:4">
      <c r="A164" s="61" t="str">
        <f t="shared" si="2"/>
        <v>0001B01C</v>
      </c>
      <c r="B164" s="64" t="s">
        <v>168</v>
      </c>
      <c r="C164" s="62" t="s">
        <v>314</v>
      </c>
      <c r="D164" s="63"/>
    </row>
    <row r="165" spans="1:4">
      <c r="A165" s="61" t="str">
        <f t="shared" si="2"/>
        <v>0001B020</v>
      </c>
      <c r="B165" s="61" t="s">
        <v>90</v>
      </c>
      <c r="C165" s="62" t="str">
        <f>_xlfn.CONCAT("bhs 0x",A170)</f>
        <v>bhs 0x0001B034</v>
      </c>
      <c r="D165" s="63"/>
    </row>
    <row r="166" spans="1:4">
      <c r="A166" s="61" t="str">
        <f t="shared" si="2"/>
        <v>0001B024</v>
      </c>
      <c r="B166" s="61" t="s">
        <v>169</v>
      </c>
      <c r="C166" s="62" t="s">
        <v>213</v>
      </c>
      <c r="D166" s="63"/>
    </row>
    <row r="167" spans="1:4">
      <c r="A167" s="61" t="str">
        <f t="shared" si="2"/>
        <v>0001B028</v>
      </c>
      <c r="B167" s="61" t="s">
        <v>92</v>
      </c>
      <c r="C167" s="62" t="s">
        <v>234</v>
      </c>
      <c r="D167" s="63"/>
    </row>
    <row r="168" spans="1:4">
      <c r="A168" s="61" t="str">
        <f t="shared" si="2"/>
        <v>0001B02C</v>
      </c>
      <c r="B168" s="64" t="s">
        <v>58</v>
      </c>
      <c r="C168" s="62" t="s">
        <v>280</v>
      </c>
      <c r="D168" s="63"/>
    </row>
    <row r="169" spans="1:4">
      <c r="A169" s="61" t="str">
        <f t="shared" si="2"/>
        <v>0001B030</v>
      </c>
      <c r="B169" s="61" t="s">
        <v>93</v>
      </c>
      <c r="C169" s="62" t="s">
        <v>235</v>
      </c>
      <c r="D169" s="63"/>
    </row>
    <row r="170" spans="1:4">
      <c r="A170" s="61" t="str">
        <f t="shared" si="2"/>
        <v>0001B034</v>
      </c>
      <c r="B170" s="64" t="s">
        <v>16</v>
      </c>
      <c r="C170" s="62" t="s">
        <v>13</v>
      </c>
      <c r="D170" s="63"/>
    </row>
    <row r="171" spans="1:4">
      <c r="A171" s="61" t="str">
        <f t="shared" si="2"/>
        <v>0001B038</v>
      </c>
      <c r="B171" s="64" t="s">
        <v>17</v>
      </c>
      <c r="C171" s="62" t="s">
        <v>14</v>
      </c>
      <c r="D171" s="63"/>
    </row>
    <row r="172" spans="1:4">
      <c r="A172" s="61" t="str">
        <f t="shared" si="2"/>
        <v>0001B03C</v>
      </c>
      <c r="B172" s="61" t="s">
        <v>170</v>
      </c>
      <c r="C172" s="62" t="s">
        <v>264</v>
      </c>
      <c r="D172" s="63"/>
    </row>
    <row r="173" spans="1:4">
      <c r="A173" s="53" t="str">
        <f t="shared" si="2"/>
        <v>0001B040</v>
      </c>
      <c r="B173" s="56" t="s">
        <v>171</v>
      </c>
      <c r="C173" s="54" t="s">
        <v>315</v>
      </c>
      <c r="D173" s="55" t="s">
        <v>341</v>
      </c>
    </row>
    <row r="174" spans="1:4">
      <c r="A174" s="53" t="str">
        <f t="shared" si="2"/>
        <v>0001B044</v>
      </c>
      <c r="B174" s="56" t="s">
        <v>172</v>
      </c>
      <c r="C174" s="55" t="str">
        <f>_xlfn.CONCAT("beq 0x",A204)</f>
        <v>beq 0x0001B0BC</v>
      </c>
      <c r="D174" s="55"/>
    </row>
    <row r="175" spans="1:4">
      <c r="A175" s="49" t="str">
        <f t="shared" si="2"/>
        <v>0001B048</v>
      </c>
      <c r="B175" s="52" t="s">
        <v>173</v>
      </c>
      <c r="C175" s="50" t="s">
        <v>316</v>
      </c>
      <c r="D175" s="51" t="s">
        <v>340</v>
      </c>
    </row>
    <row r="176" spans="1:4">
      <c r="A176" s="49" t="str">
        <f t="shared" si="2"/>
        <v>0001B04C</v>
      </c>
      <c r="B176" s="49" t="s">
        <v>174</v>
      </c>
      <c r="C176" s="50" t="str">
        <f>_xlfn.CONCAT("beq 0x",A218)</f>
        <v>beq 0x0001B0F4</v>
      </c>
      <c r="D176" s="51"/>
    </row>
    <row r="177" spans="1:4" ht="47.6">
      <c r="A177" s="57" t="str">
        <f t="shared" si="2"/>
        <v>0001B050</v>
      </c>
      <c r="B177" s="58" t="s">
        <v>92</v>
      </c>
      <c r="C177" s="59" t="s">
        <v>234</v>
      </c>
      <c r="D177" s="60" t="s">
        <v>339</v>
      </c>
    </row>
    <row r="178" spans="1:4">
      <c r="A178" s="57" t="str">
        <f t="shared" si="2"/>
        <v>0001B054</v>
      </c>
      <c r="B178" s="57" t="s">
        <v>99</v>
      </c>
      <c r="C178" s="59" t="s">
        <v>237</v>
      </c>
      <c r="D178" s="60"/>
    </row>
    <row r="179" spans="1:4">
      <c r="A179" s="57" t="str">
        <f t="shared" si="2"/>
        <v>0001B058</v>
      </c>
      <c r="B179" s="58" t="s">
        <v>100</v>
      </c>
      <c r="C179" s="59" t="s">
        <v>296</v>
      </c>
      <c r="D179" s="60"/>
    </row>
    <row r="180" spans="1:4">
      <c r="A180" s="57" t="str">
        <f t="shared" si="2"/>
        <v>0001B05C</v>
      </c>
      <c r="B180" s="58" t="s">
        <v>101</v>
      </c>
      <c r="C180" s="59" t="s">
        <v>238</v>
      </c>
      <c r="D180" s="60"/>
    </row>
    <row r="181" spans="1:4">
      <c r="A181" s="57" t="str">
        <f t="shared" si="2"/>
        <v>0001B060</v>
      </c>
      <c r="B181" s="58" t="s">
        <v>102</v>
      </c>
      <c r="C181" s="59" t="s">
        <v>297</v>
      </c>
      <c r="D181" s="60"/>
    </row>
    <row r="182" spans="1:4">
      <c r="A182" s="57" t="str">
        <f t="shared" si="2"/>
        <v>0001B064</v>
      </c>
      <c r="B182" s="57" t="s">
        <v>103</v>
      </c>
      <c r="C182" s="59" t="s">
        <v>239</v>
      </c>
      <c r="D182" s="60"/>
    </row>
    <row r="183" spans="1:4">
      <c r="A183" s="57" t="str">
        <f t="shared" si="2"/>
        <v>0001B068</v>
      </c>
      <c r="B183" s="58" t="s">
        <v>104</v>
      </c>
      <c r="C183" s="59" t="s">
        <v>298</v>
      </c>
      <c r="D183" s="60"/>
    </row>
    <row r="184" spans="1:4">
      <c r="A184" s="57" t="str">
        <f t="shared" si="2"/>
        <v>0001B06C</v>
      </c>
      <c r="B184" s="57" t="s">
        <v>175</v>
      </c>
      <c r="C184" s="59" t="s">
        <v>42</v>
      </c>
      <c r="D184" s="60"/>
    </row>
    <row r="185" spans="1:4">
      <c r="A185" s="57" t="str">
        <f t="shared" si="2"/>
        <v>0001B070</v>
      </c>
      <c r="B185" s="57" t="s">
        <v>99</v>
      </c>
      <c r="C185" s="59" t="s">
        <v>237</v>
      </c>
      <c r="D185" s="60"/>
    </row>
    <row r="186" spans="1:4">
      <c r="A186" s="57" t="str">
        <f t="shared" si="2"/>
        <v>0001B074</v>
      </c>
      <c r="B186" s="57" t="s">
        <v>106</v>
      </c>
      <c r="C186" s="59" t="s">
        <v>240</v>
      </c>
      <c r="D186" s="60"/>
    </row>
    <row r="187" spans="1:4">
      <c r="A187" s="57" t="str">
        <f t="shared" si="2"/>
        <v>0001B078</v>
      </c>
      <c r="B187" s="58" t="s">
        <v>102</v>
      </c>
      <c r="C187" s="59" t="s">
        <v>297</v>
      </c>
      <c r="D187" s="60"/>
    </row>
    <row r="188" spans="1:4">
      <c r="A188" s="57" t="str">
        <f t="shared" si="2"/>
        <v>0001B07C</v>
      </c>
      <c r="B188" s="57" t="s">
        <v>103</v>
      </c>
      <c r="C188" s="59" t="s">
        <v>239</v>
      </c>
      <c r="D188" s="60"/>
    </row>
    <row r="189" spans="1:4">
      <c r="A189" s="57" t="str">
        <f t="shared" si="2"/>
        <v>0001B080</v>
      </c>
      <c r="B189" s="58" t="s">
        <v>107</v>
      </c>
      <c r="C189" s="59" t="s">
        <v>299</v>
      </c>
      <c r="D189" s="60"/>
    </row>
    <row r="190" spans="1:4">
      <c r="A190" s="57" t="str">
        <f t="shared" si="2"/>
        <v>0001B084</v>
      </c>
      <c r="B190" s="57" t="s">
        <v>108</v>
      </c>
      <c r="C190" s="59" t="s">
        <v>27</v>
      </c>
      <c r="D190" s="60"/>
    </row>
    <row r="191" spans="1:4">
      <c r="A191" s="57" t="str">
        <f t="shared" si="2"/>
        <v>0001B088</v>
      </c>
      <c r="B191" s="57" t="s">
        <v>99</v>
      </c>
      <c r="C191" s="59" t="s">
        <v>237</v>
      </c>
      <c r="D191" s="60"/>
    </row>
    <row r="192" spans="1:4">
      <c r="A192" s="57" t="str">
        <f t="shared" si="2"/>
        <v>0001B08C</v>
      </c>
      <c r="B192" s="58" t="s">
        <v>102</v>
      </c>
      <c r="C192" s="59" t="s">
        <v>297</v>
      </c>
      <c r="D192" s="60"/>
    </row>
    <row r="193" spans="1:4">
      <c r="A193" s="57" t="str">
        <f t="shared" si="2"/>
        <v>0001B090</v>
      </c>
      <c r="B193" s="57" t="s">
        <v>103</v>
      </c>
      <c r="C193" s="59" t="s">
        <v>239</v>
      </c>
      <c r="D193" s="60"/>
    </row>
    <row r="194" spans="1:4">
      <c r="A194" s="57" t="str">
        <f t="shared" si="2"/>
        <v>0001B094</v>
      </c>
      <c r="B194" s="57" t="s">
        <v>176</v>
      </c>
      <c r="C194" s="59" t="s">
        <v>265</v>
      </c>
      <c r="D194" s="60"/>
    </row>
    <row r="195" spans="1:4">
      <c r="A195" s="57" t="str">
        <f t="shared" ref="A195:A258" si="3">DEC2HEX(HEX2DEC(A194)+4,8)</f>
        <v>0001B098</v>
      </c>
      <c r="B195" s="57" t="s">
        <v>105</v>
      </c>
      <c r="C195" s="59" t="s">
        <v>26</v>
      </c>
      <c r="D195" s="60"/>
    </row>
    <row r="196" spans="1:4">
      <c r="A196" s="57" t="str">
        <f t="shared" si="3"/>
        <v>0001B09C</v>
      </c>
      <c r="B196" s="57" t="s">
        <v>116</v>
      </c>
      <c r="C196" s="59" t="s">
        <v>244</v>
      </c>
      <c r="D196" s="60"/>
    </row>
    <row r="197" spans="1:4">
      <c r="A197" s="57" t="str">
        <f t="shared" si="3"/>
        <v>0001B0A0</v>
      </c>
      <c r="B197" s="57" t="s">
        <v>112</v>
      </c>
      <c r="C197" s="59" t="s">
        <v>300</v>
      </c>
      <c r="D197" s="60"/>
    </row>
    <row r="198" spans="1:4">
      <c r="A198" s="57" t="str">
        <f t="shared" si="3"/>
        <v>0001B0A4</v>
      </c>
      <c r="B198" s="57" t="s">
        <v>177</v>
      </c>
      <c r="C198" s="59" t="s">
        <v>43</v>
      </c>
      <c r="D198" s="60"/>
    </row>
    <row r="199" spans="1:4">
      <c r="A199" s="57" t="str">
        <f t="shared" si="3"/>
        <v>0001B0A8</v>
      </c>
      <c r="B199" s="57" t="s">
        <v>114</v>
      </c>
      <c r="C199" s="59" t="s">
        <v>242</v>
      </c>
      <c r="D199" s="60"/>
    </row>
    <row r="200" spans="1:4">
      <c r="A200" s="57" t="str">
        <f t="shared" si="3"/>
        <v>0001B0AC</v>
      </c>
      <c r="B200" s="57" t="s">
        <v>178</v>
      </c>
      <c r="C200" s="59" t="s">
        <v>266</v>
      </c>
      <c r="D200" s="60"/>
    </row>
    <row r="201" spans="1:4">
      <c r="A201" s="57" t="str">
        <f t="shared" si="3"/>
        <v>0001B0B0</v>
      </c>
      <c r="B201" s="57" t="s">
        <v>179</v>
      </c>
      <c r="C201" s="59" t="s">
        <v>245</v>
      </c>
      <c r="D201" s="60"/>
    </row>
    <row r="202" spans="1:4">
      <c r="A202" s="57" t="str">
        <f t="shared" si="3"/>
        <v>0001B0B4</v>
      </c>
      <c r="B202" s="57" t="s">
        <v>180</v>
      </c>
      <c r="C202" s="59" t="s">
        <v>267</v>
      </c>
      <c r="D202" s="60"/>
    </row>
    <row r="203" spans="1:4">
      <c r="A203" s="57" t="str">
        <f t="shared" si="3"/>
        <v>0001B0B8</v>
      </c>
      <c r="B203" s="57" t="s">
        <v>181</v>
      </c>
      <c r="C203" s="59" t="s">
        <v>214</v>
      </c>
      <c r="D203" s="60"/>
    </row>
    <row r="204" spans="1:4" ht="31.75">
      <c r="A204" s="53" t="str">
        <f t="shared" si="3"/>
        <v>0001B0BC</v>
      </c>
      <c r="B204" s="53" t="s">
        <v>89</v>
      </c>
      <c r="C204" s="54" t="s">
        <v>232</v>
      </c>
      <c r="D204" s="55" t="s">
        <v>338</v>
      </c>
    </row>
    <row r="205" spans="1:4">
      <c r="A205" s="53" t="str">
        <f t="shared" si="3"/>
        <v>0001B0C0</v>
      </c>
      <c r="B205" s="53" t="s">
        <v>120</v>
      </c>
      <c r="C205" s="54" t="s">
        <v>246</v>
      </c>
      <c r="D205" s="55"/>
    </row>
    <row r="206" spans="1:4">
      <c r="A206" s="53" t="str">
        <f t="shared" si="3"/>
        <v>0001B0C4</v>
      </c>
      <c r="B206" s="53" t="s">
        <v>182</v>
      </c>
      <c r="C206" s="54" t="s">
        <v>268</v>
      </c>
      <c r="D206" s="55" t="s">
        <v>337</v>
      </c>
    </row>
    <row r="207" spans="1:4">
      <c r="A207" s="53" t="str">
        <f t="shared" si="3"/>
        <v>0001B0C8</v>
      </c>
      <c r="B207" s="56" t="s">
        <v>122</v>
      </c>
      <c r="C207" s="54" t="s">
        <v>302</v>
      </c>
      <c r="D207" s="55"/>
    </row>
    <row r="208" spans="1:4">
      <c r="A208" s="53" t="str">
        <f t="shared" si="3"/>
        <v>0001B0CC</v>
      </c>
      <c r="B208" s="56" t="s">
        <v>123</v>
      </c>
      <c r="C208" s="54" t="s">
        <v>303</v>
      </c>
      <c r="D208" s="55"/>
    </row>
    <row r="209" spans="1:4">
      <c r="A209" s="53" t="str">
        <f t="shared" si="3"/>
        <v>0001B0D0</v>
      </c>
      <c r="B209" s="53" t="s">
        <v>124</v>
      </c>
      <c r="C209" s="54" t="s">
        <v>247</v>
      </c>
      <c r="D209" s="55"/>
    </row>
    <row r="210" spans="1:4">
      <c r="A210" s="53" t="str">
        <f t="shared" si="3"/>
        <v>0001B0D4</v>
      </c>
      <c r="B210" s="53" t="s">
        <v>183</v>
      </c>
      <c r="C210" s="54" t="s">
        <v>269</v>
      </c>
      <c r="D210" s="55"/>
    </row>
    <row r="211" spans="1:4">
      <c r="A211" s="53" t="str">
        <f t="shared" si="3"/>
        <v>0001B0D8</v>
      </c>
      <c r="B211" s="53" t="s">
        <v>105</v>
      </c>
      <c r="C211" s="54" t="s">
        <v>26</v>
      </c>
      <c r="D211" s="55"/>
    </row>
    <row r="212" spans="1:4">
      <c r="A212" s="53" t="str">
        <f t="shared" si="3"/>
        <v>0001B0DC</v>
      </c>
      <c r="B212" s="53" t="s">
        <v>116</v>
      </c>
      <c r="C212" s="54" t="s">
        <v>244</v>
      </c>
      <c r="D212" s="55" t="s">
        <v>336</v>
      </c>
    </row>
    <row r="213" spans="1:4">
      <c r="A213" s="53" t="str">
        <f t="shared" si="3"/>
        <v>0001B0E0</v>
      </c>
      <c r="B213" s="53" t="s">
        <v>126</v>
      </c>
      <c r="C213" s="54" t="s">
        <v>32</v>
      </c>
      <c r="D213" s="55"/>
    </row>
    <row r="214" spans="1:4">
      <c r="A214" s="53" t="str">
        <f t="shared" si="3"/>
        <v>0001B0E4</v>
      </c>
      <c r="B214" s="53" t="s">
        <v>114</v>
      </c>
      <c r="C214" s="54" t="s">
        <v>242</v>
      </c>
      <c r="D214" s="55"/>
    </row>
    <row r="215" spans="1:4">
      <c r="A215" s="53" t="str">
        <f t="shared" si="3"/>
        <v>0001B0E8</v>
      </c>
      <c r="B215" s="53" t="s">
        <v>184</v>
      </c>
      <c r="C215" s="54" t="s">
        <v>245</v>
      </c>
      <c r="D215" s="55"/>
    </row>
    <row r="216" spans="1:4">
      <c r="A216" s="53" t="str">
        <f t="shared" si="3"/>
        <v>0001B0EC</v>
      </c>
      <c r="B216" s="53" t="s">
        <v>180</v>
      </c>
      <c r="C216" s="54" t="s">
        <v>267</v>
      </c>
      <c r="D216" s="55"/>
    </row>
    <row r="217" spans="1:4">
      <c r="A217" s="53" t="str">
        <f t="shared" si="3"/>
        <v>0001B0F0</v>
      </c>
      <c r="B217" s="53" t="s">
        <v>181</v>
      </c>
      <c r="C217" s="54" t="s">
        <v>214</v>
      </c>
      <c r="D217" s="55"/>
    </row>
    <row r="218" spans="1:4">
      <c r="A218" s="49" t="str">
        <f t="shared" si="3"/>
        <v>0001B0F4</v>
      </c>
      <c r="B218" s="49" t="s">
        <v>129</v>
      </c>
      <c r="C218" s="50" t="s">
        <v>249</v>
      </c>
      <c r="D218" s="51" t="s">
        <v>335</v>
      </c>
    </row>
    <row r="219" spans="1:4">
      <c r="A219" s="49" t="str">
        <f t="shared" si="3"/>
        <v>0001B0F8</v>
      </c>
      <c r="B219" s="49" t="s">
        <v>120</v>
      </c>
      <c r="C219" s="50" t="s">
        <v>246</v>
      </c>
      <c r="D219" s="51"/>
    </row>
    <row r="220" spans="1:4">
      <c r="A220" s="49" t="str">
        <f t="shared" si="3"/>
        <v>0001B0FC</v>
      </c>
      <c r="B220" s="52" t="s">
        <v>7</v>
      </c>
      <c r="C220" s="50" t="s">
        <v>11</v>
      </c>
      <c r="D220" s="51"/>
    </row>
    <row r="221" spans="1:4">
      <c r="A221" s="49" t="str">
        <f t="shared" si="3"/>
        <v>0001B100</v>
      </c>
      <c r="B221" s="49" t="s">
        <v>130</v>
      </c>
      <c r="C221" s="50" t="s">
        <v>250</v>
      </c>
      <c r="D221" s="51"/>
    </row>
    <row r="222" spans="1:4">
      <c r="A222" s="49" t="str">
        <f t="shared" si="3"/>
        <v>0001B104</v>
      </c>
      <c r="B222" s="52" t="s">
        <v>131</v>
      </c>
      <c r="C222" s="50" t="s">
        <v>304</v>
      </c>
      <c r="D222" s="51"/>
    </row>
    <row r="223" spans="1:4">
      <c r="A223" s="49" t="str">
        <f t="shared" si="3"/>
        <v>0001B108</v>
      </c>
      <c r="B223" s="49" t="s">
        <v>132</v>
      </c>
      <c r="C223" s="50" t="s">
        <v>251</v>
      </c>
      <c r="D223" s="51"/>
    </row>
    <row r="224" spans="1:4">
      <c r="A224" s="49" t="str">
        <f t="shared" si="3"/>
        <v>0001B10C</v>
      </c>
      <c r="B224" s="52" t="s">
        <v>6</v>
      </c>
      <c r="C224" s="50" t="s">
        <v>10</v>
      </c>
      <c r="D224" s="51"/>
    </row>
    <row r="225" spans="1:4">
      <c r="A225" s="49" t="str">
        <f t="shared" si="3"/>
        <v>0001B110</v>
      </c>
      <c r="B225" s="49" t="s">
        <v>133</v>
      </c>
      <c r="C225" s="50" t="s">
        <v>33</v>
      </c>
      <c r="D225" s="51"/>
    </row>
    <row r="226" spans="1:4">
      <c r="A226" s="49" t="str">
        <f t="shared" si="3"/>
        <v>0001B114</v>
      </c>
      <c r="B226" s="49" t="s">
        <v>120</v>
      </c>
      <c r="C226" s="50" t="s">
        <v>246</v>
      </c>
      <c r="D226" s="51"/>
    </row>
    <row r="227" spans="1:4">
      <c r="A227" s="49" t="str">
        <f t="shared" si="3"/>
        <v>0001B118</v>
      </c>
      <c r="B227" s="52" t="s">
        <v>134</v>
      </c>
      <c r="C227" s="50" t="s">
        <v>305</v>
      </c>
      <c r="D227" s="51"/>
    </row>
    <row r="228" spans="1:4">
      <c r="A228" s="49" t="str">
        <f t="shared" si="3"/>
        <v>0001B11C</v>
      </c>
      <c r="B228" s="49" t="s">
        <v>135</v>
      </c>
      <c r="C228" s="50" t="s">
        <v>252</v>
      </c>
      <c r="D228" s="51"/>
    </row>
    <row r="229" spans="1:4">
      <c r="A229" s="49" t="str">
        <f t="shared" si="3"/>
        <v>0001B120</v>
      </c>
      <c r="B229" s="49" t="s">
        <v>185</v>
      </c>
      <c r="C229" s="50" t="s">
        <v>270</v>
      </c>
      <c r="D229" s="51"/>
    </row>
    <row r="230" spans="1:4">
      <c r="A230" s="49" t="str">
        <f t="shared" si="3"/>
        <v>0001B124</v>
      </c>
      <c r="B230" s="49" t="s">
        <v>137</v>
      </c>
      <c r="C230" s="50" t="s">
        <v>34</v>
      </c>
      <c r="D230" s="51"/>
    </row>
    <row r="231" spans="1:4">
      <c r="A231" s="49" t="str">
        <f t="shared" si="3"/>
        <v>0001B128</v>
      </c>
      <c r="B231" s="49" t="s">
        <v>138</v>
      </c>
      <c r="C231" s="50" t="s">
        <v>35</v>
      </c>
      <c r="D231" s="51"/>
    </row>
    <row r="232" spans="1:4">
      <c r="A232" s="49" t="str">
        <f t="shared" si="3"/>
        <v>0001B12C</v>
      </c>
      <c r="B232" s="49" t="s">
        <v>139</v>
      </c>
      <c r="C232" s="50" t="s">
        <v>306</v>
      </c>
      <c r="D232" s="51"/>
    </row>
    <row r="233" spans="1:4">
      <c r="A233" s="49" t="str">
        <f t="shared" si="3"/>
        <v>0001B130</v>
      </c>
      <c r="B233" s="49" t="s">
        <v>114</v>
      </c>
      <c r="C233" s="50" t="s">
        <v>242</v>
      </c>
      <c r="D233" s="51"/>
    </row>
    <row r="234" spans="1:4">
      <c r="A234" s="49" t="str">
        <f t="shared" si="3"/>
        <v>0001B134</v>
      </c>
      <c r="B234" s="49" t="s">
        <v>186</v>
      </c>
      <c r="C234" s="50" t="s">
        <v>271</v>
      </c>
      <c r="D234" s="51" t="s">
        <v>337</v>
      </c>
    </row>
    <row r="235" spans="1:4">
      <c r="A235" s="49" t="str">
        <f t="shared" si="3"/>
        <v>0001B138</v>
      </c>
      <c r="B235" s="52" t="s">
        <v>116</v>
      </c>
      <c r="C235" s="50" t="s">
        <v>244</v>
      </c>
      <c r="D235" s="51" t="s">
        <v>336</v>
      </c>
    </row>
    <row r="236" spans="1:4">
      <c r="A236" s="49" t="str">
        <f t="shared" si="3"/>
        <v>0001B13C</v>
      </c>
      <c r="B236" s="49" t="s">
        <v>187</v>
      </c>
      <c r="C236" s="50" t="s">
        <v>245</v>
      </c>
      <c r="D236" s="51"/>
    </row>
    <row r="237" spans="1:4">
      <c r="A237" s="49" t="str">
        <f t="shared" si="3"/>
        <v>0001B140</v>
      </c>
      <c r="B237" s="49" t="s">
        <v>180</v>
      </c>
      <c r="C237" s="50" t="s">
        <v>267</v>
      </c>
      <c r="D237" s="51"/>
    </row>
    <row r="238" spans="1:4">
      <c r="A238" s="49" t="str">
        <f t="shared" si="3"/>
        <v>0001B144</v>
      </c>
      <c r="B238" s="52" t="s">
        <v>181</v>
      </c>
      <c r="C238" s="50" t="s">
        <v>214</v>
      </c>
      <c r="D238" s="51"/>
    </row>
    <row r="239" spans="1:4">
      <c r="A239" s="25" t="str">
        <f t="shared" si="3"/>
        <v>0001B148</v>
      </c>
      <c r="B239" s="26" t="s">
        <v>79</v>
      </c>
      <c r="C239" s="27" t="s">
        <v>289</v>
      </c>
      <c r="D239" s="28" t="s">
        <v>324</v>
      </c>
    </row>
    <row r="240" spans="1:4">
      <c r="A240" s="25" t="str">
        <f t="shared" si="3"/>
        <v>0001B14C</v>
      </c>
      <c r="B240" s="25" t="s">
        <v>188</v>
      </c>
      <c r="C240" s="27" t="str">
        <f>_xlfn.CONCAT("beq 0x",A267)</f>
        <v>beq 0x0001B1B8</v>
      </c>
      <c r="D240" s="28"/>
    </row>
    <row r="241" spans="1:4">
      <c r="A241" s="29" t="str">
        <f t="shared" si="3"/>
        <v>0001B150</v>
      </c>
      <c r="B241" s="29" t="s">
        <v>114</v>
      </c>
      <c r="C241" s="30" t="s">
        <v>242</v>
      </c>
      <c r="D241" s="31" t="s">
        <v>326</v>
      </c>
    </row>
    <row r="242" spans="1:4">
      <c r="A242" s="29" t="str">
        <f t="shared" si="3"/>
        <v>0001B154</v>
      </c>
      <c r="B242" s="32" t="s">
        <v>189</v>
      </c>
      <c r="C242" s="30" t="s">
        <v>272</v>
      </c>
      <c r="D242" s="31"/>
    </row>
    <row r="243" spans="1:4">
      <c r="A243" s="29" t="str">
        <f t="shared" si="3"/>
        <v>0001B158</v>
      </c>
      <c r="B243" s="32" t="s">
        <v>190</v>
      </c>
      <c r="C243" s="30" t="s">
        <v>273</v>
      </c>
      <c r="D243" s="31"/>
    </row>
    <row r="244" spans="1:4">
      <c r="A244" s="29" t="str">
        <f t="shared" si="3"/>
        <v>0001B15C</v>
      </c>
      <c r="B244" s="29" t="s">
        <v>191</v>
      </c>
      <c r="C244" s="30" t="s">
        <v>274</v>
      </c>
      <c r="D244" s="31"/>
    </row>
    <row r="245" spans="1:4">
      <c r="A245" s="29" t="str">
        <f t="shared" si="3"/>
        <v>0001B160</v>
      </c>
      <c r="B245" s="29" t="s">
        <v>192</v>
      </c>
      <c r="C245" s="30" t="s">
        <v>327</v>
      </c>
      <c r="D245" s="31" t="s">
        <v>328</v>
      </c>
    </row>
    <row r="246" spans="1:4">
      <c r="A246" s="33" t="str">
        <f t="shared" si="3"/>
        <v>0001B164</v>
      </c>
      <c r="B246" s="33" t="s">
        <v>142</v>
      </c>
      <c r="C246" s="34" t="s">
        <v>255</v>
      </c>
      <c r="D246" s="35"/>
    </row>
    <row r="247" spans="1:4">
      <c r="A247" s="33" t="str">
        <f t="shared" si="3"/>
        <v>0001B168</v>
      </c>
      <c r="B247" s="36" t="s">
        <v>143</v>
      </c>
      <c r="C247" s="34" t="s">
        <v>307</v>
      </c>
      <c r="D247" s="35"/>
    </row>
    <row r="248" spans="1:4">
      <c r="A248" s="33" t="str">
        <f t="shared" si="3"/>
        <v>0001B16C</v>
      </c>
      <c r="B248" s="33" t="s">
        <v>144</v>
      </c>
      <c r="C248" s="34" t="s">
        <v>36</v>
      </c>
      <c r="D248" s="35"/>
    </row>
    <row r="249" spans="1:4">
      <c r="A249" s="33" t="str">
        <f t="shared" si="3"/>
        <v>0001B170</v>
      </c>
      <c r="B249" s="33" t="s">
        <v>193</v>
      </c>
      <c r="C249" s="34" t="s">
        <v>256</v>
      </c>
      <c r="D249" s="35" t="s">
        <v>325</v>
      </c>
    </row>
    <row r="250" spans="1:4">
      <c r="A250" s="33" t="str">
        <f t="shared" si="3"/>
        <v>0001B174</v>
      </c>
      <c r="B250" s="36" t="s">
        <v>146</v>
      </c>
      <c r="C250" s="34" t="s">
        <v>257</v>
      </c>
      <c r="D250" s="35"/>
    </row>
    <row r="251" spans="1:4">
      <c r="A251" s="33" t="str">
        <f t="shared" si="3"/>
        <v>0001B178</v>
      </c>
      <c r="B251" s="36" t="s">
        <v>118</v>
      </c>
      <c r="C251" s="34" t="s">
        <v>31</v>
      </c>
      <c r="D251" s="35"/>
    </row>
    <row r="252" spans="1:4">
      <c r="A252" s="33" t="str">
        <f t="shared" si="3"/>
        <v>0001B17C</v>
      </c>
      <c r="B252" s="33" t="s">
        <v>194</v>
      </c>
      <c r="C252" s="34" t="str">
        <f>_xlfn.CONCAT("blo 0x",A202)</f>
        <v>blo 0x0001B0B4</v>
      </c>
      <c r="D252" s="35" t="s">
        <v>329</v>
      </c>
    </row>
    <row r="253" spans="1:4">
      <c r="A253" s="37" t="str">
        <f t="shared" si="3"/>
        <v>0001B180</v>
      </c>
      <c r="B253" s="37" t="s">
        <v>148</v>
      </c>
      <c r="C253" s="38" t="s">
        <v>37</v>
      </c>
      <c r="D253" s="39" t="s">
        <v>330</v>
      </c>
    </row>
    <row r="254" spans="1:4">
      <c r="A254" s="37" t="str">
        <f t="shared" si="3"/>
        <v>0001B184</v>
      </c>
      <c r="B254" s="37" t="s">
        <v>88</v>
      </c>
      <c r="C254" s="38" t="s">
        <v>231</v>
      </c>
      <c r="D254" s="39"/>
    </row>
    <row r="255" spans="1:4">
      <c r="A255" s="37" t="str">
        <f t="shared" si="3"/>
        <v>0001B188</v>
      </c>
      <c r="B255" s="37" t="s">
        <v>195</v>
      </c>
      <c r="C255" s="38" t="s">
        <v>275</v>
      </c>
      <c r="D255" s="39"/>
    </row>
    <row r="256" spans="1:4">
      <c r="A256" s="37" t="str">
        <f t="shared" si="3"/>
        <v>0001B18C</v>
      </c>
      <c r="B256" s="37" t="s">
        <v>155</v>
      </c>
      <c r="C256" s="38" t="s">
        <v>38</v>
      </c>
      <c r="D256" s="39"/>
    </row>
    <row r="257" spans="1:4">
      <c r="A257" s="37" t="str">
        <f t="shared" si="3"/>
        <v>0001B190</v>
      </c>
      <c r="B257" s="37" t="s">
        <v>114</v>
      </c>
      <c r="C257" s="38" t="s">
        <v>242</v>
      </c>
      <c r="D257" s="39"/>
    </row>
    <row r="258" spans="1:4">
      <c r="A258" s="37" t="str">
        <f t="shared" si="3"/>
        <v>0001B194</v>
      </c>
      <c r="B258" s="37" t="s">
        <v>196</v>
      </c>
      <c r="C258" s="38" t="s">
        <v>317</v>
      </c>
      <c r="D258" s="39"/>
    </row>
    <row r="259" spans="1:4">
      <c r="A259" s="37" t="str">
        <f t="shared" ref="A259:A277" si="4">DEC2HEX(HEX2DEC(A258)+4,8)</f>
        <v>0001B198</v>
      </c>
      <c r="B259" s="37" t="s">
        <v>197</v>
      </c>
      <c r="C259" s="38" t="s">
        <v>44</v>
      </c>
      <c r="D259" s="39"/>
    </row>
    <row r="260" spans="1:4">
      <c r="A260" s="37" t="str">
        <f t="shared" si="4"/>
        <v>0001B19C</v>
      </c>
      <c r="B260" s="37" t="s">
        <v>198</v>
      </c>
      <c r="C260" s="38" t="s">
        <v>318</v>
      </c>
      <c r="D260" s="39"/>
    </row>
    <row r="261" spans="1:4">
      <c r="A261" s="37" t="str">
        <f t="shared" si="4"/>
        <v>0001B1A0</v>
      </c>
      <c r="B261" s="37" t="s">
        <v>113</v>
      </c>
      <c r="C261" s="38" t="s">
        <v>30</v>
      </c>
      <c r="D261" s="39"/>
    </row>
    <row r="262" spans="1:4">
      <c r="A262" s="37" t="str">
        <f t="shared" si="4"/>
        <v>0001B1A4</v>
      </c>
      <c r="B262" s="37" t="s">
        <v>156</v>
      </c>
      <c r="C262" s="38" t="s">
        <v>260</v>
      </c>
      <c r="D262" s="39"/>
    </row>
    <row r="263" spans="1:4">
      <c r="A263" s="37" t="str">
        <f t="shared" si="4"/>
        <v>0001B1A8</v>
      </c>
      <c r="B263" s="40" t="s">
        <v>199</v>
      </c>
      <c r="C263" s="38" t="s">
        <v>215</v>
      </c>
      <c r="D263" s="39"/>
    </row>
    <row r="264" spans="1:4">
      <c r="A264" s="37" t="str">
        <f t="shared" si="4"/>
        <v>0001B1AC</v>
      </c>
      <c r="B264" s="37" t="s">
        <v>200</v>
      </c>
      <c r="C264" s="38" t="s">
        <v>261</v>
      </c>
      <c r="D264" s="39"/>
    </row>
    <row r="265" spans="1:4">
      <c r="A265" s="37" t="str">
        <f t="shared" si="4"/>
        <v>0001B1B0</v>
      </c>
      <c r="B265" s="37" t="s">
        <v>180</v>
      </c>
      <c r="C265" s="38" t="s">
        <v>267</v>
      </c>
      <c r="D265" s="39"/>
    </row>
    <row r="266" spans="1:4">
      <c r="A266" s="37" t="str">
        <f t="shared" si="4"/>
        <v>0001B1B4</v>
      </c>
      <c r="B266" s="37" t="s">
        <v>181</v>
      </c>
      <c r="C266" s="38" t="s">
        <v>214</v>
      </c>
      <c r="D266" s="39"/>
    </row>
    <row r="267" spans="1:4">
      <c r="A267" s="41" t="str">
        <f t="shared" si="4"/>
        <v>0001B1B8</v>
      </c>
      <c r="B267" s="42" t="s">
        <v>160</v>
      </c>
      <c r="C267" s="43" t="s">
        <v>312</v>
      </c>
      <c r="D267" s="44" t="s">
        <v>331</v>
      </c>
    </row>
    <row r="268" spans="1:4">
      <c r="A268" s="41" t="str">
        <f t="shared" si="4"/>
        <v>0001B1BC</v>
      </c>
      <c r="B268" s="41" t="s">
        <v>201</v>
      </c>
      <c r="C268" s="43" t="str">
        <f>_xlfn.CONCAT("beq 0x",A202)</f>
        <v>beq 0x0001B0B4</v>
      </c>
      <c r="D268" s="44" t="s">
        <v>332</v>
      </c>
    </row>
    <row r="269" spans="1:4">
      <c r="A269" s="45" t="str">
        <f t="shared" si="4"/>
        <v>0001B1C0</v>
      </c>
      <c r="B269" s="45" t="s">
        <v>114</v>
      </c>
      <c r="C269" s="46" t="s">
        <v>242</v>
      </c>
      <c r="D269" s="47" t="s">
        <v>334</v>
      </c>
    </row>
    <row r="270" spans="1:4">
      <c r="A270" s="45" t="str">
        <f t="shared" si="4"/>
        <v>0001B1C4</v>
      </c>
      <c r="B270" s="45" t="s">
        <v>180</v>
      </c>
      <c r="C270" s="46" t="s">
        <v>267</v>
      </c>
      <c r="D270" s="47"/>
    </row>
    <row r="271" spans="1:4">
      <c r="A271" s="45" t="str">
        <f t="shared" si="4"/>
        <v>0001B1C8</v>
      </c>
      <c r="B271" s="45" t="s">
        <v>202</v>
      </c>
      <c r="C271" s="46" t="s">
        <v>276</v>
      </c>
      <c r="D271" s="47"/>
    </row>
    <row r="272" spans="1:4">
      <c r="A272" s="1" t="str">
        <f t="shared" si="4"/>
        <v>0001B1CC</v>
      </c>
      <c r="B272" s="1" t="s">
        <v>203</v>
      </c>
      <c r="C272" s="19" t="s">
        <v>216</v>
      </c>
    </row>
    <row r="273" spans="1:4">
      <c r="A273" s="45" t="str">
        <f t="shared" si="4"/>
        <v>0001B1D0</v>
      </c>
      <c r="B273" s="45" t="s">
        <v>204</v>
      </c>
      <c r="C273" s="46" t="s">
        <v>277</v>
      </c>
      <c r="D273" s="47"/>
    </row>
    <row r="274" spans="1:4">
      <c r="A274" s="45" t="str">
        <f t="shared" si="4"/>
        <v>0001B1D4</v>
      </c>
      <c r="B274" s="48" t="s">
        <v>191</v>
      </c>
      <c r="C274" s="46" t="s">
        <v>274</v>
      </c>
      <c r="D274" s="47"/>
    </row>
    <row r="275" spans="1:4">
      <c r="A275" s="45" t="str">
        <f t="shared" si="4"/>
        <v>0001B1D8</v>
      </c>
      <c r="B275" s="48" t="s">
        <v>205</v>
      </c>
      <c r="C275" s="46" t="s">
        <v>278</v>
      </c>
      <c r="D275" s="47" t="s">
        <v>328</v>
      </c>
    </row>
    <row r="276" spans="1:4">
      <c r="A276" s="1" t="str">
        <f t="shared" si="4"/>
        <v>0001B1DC</v>
      </c>
      <c r="B276" s="2" t="s">
        <v>206</v>
      </c>
    </row>
    <row r="277" spans="1:4" ht="31.75">
      <c r="A277" s="1" t="str">
        <f t="shared" si="4"/>
        <v>0001B1E0</v>
      </c>
      <c r="B277" s="2" t="s">
        <v>207</v>
      </c>
      <c r="D277" s="16" t="s">
        <v>333</v>
      </c>
    </row>
    <row r="278" spans="1:4">
      <c r="B278" s="2"/>
    </row>
    <row r="280" spans="1:4">
      <c r="B280" s="2"/>
    </row>
    <row r="281" spans="1:4">
      <c r="B281" s="2"/>
    </row>
    <row r="282" spans="1:4">
      <c r="B282" s="13"/>
    </row>
    <row r="283" spans="1:4">
      <c r="B283" s="2"/>
    </row>
    <row r="284" spans="1:4">
      <c r="B284" s="2"/>
    </row>
    <row r="285" spans="1:4">
      <c r="B285" s="13"/>
    </row>
    <row r="297" spans="2:2">
      <c r="B297" s="13"/>
    </row>
    <row r="312" spans="2:2">
      <c r="B312" s="13"/>
    </row>
    <row r="315" spans="2:2">
      <c r="B315" s="13"/>
    </row>
    <row r="321" spans="2:2">
      <c r="B321" s="2"/>
    </row>
    <row r="325" spans="2:2">
      <c r="B325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Edited</vt:lpstr>
      <vt:lpstr>Original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2025-03-11T01:05:51Z</dcterms:created>
  <dcterms:modified xsi:type="dcterms:W3CDTF">2026-04-23T19:41:45Z</dcterms:modified>
</cp:coreProperties>
</file>